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8. évi költségvetés\2018 költségvetés\Bizottsági anyag\"/>
    </mc:Choice>
  </mc:AlternateContent>
  <bookViews>
    <workbookView xWindow="0" yWindow="0" windowWidth="20490" windowHeight="7530" xr2:uid="{00000000-000D-0000-FFFF-FFFF00000000}"/>
  </bookViews>
  <sheets>
    <sheet name="1" sheetId="23" r:id="rId1"/>
    <sheet name="1a" sheetId="24" r:id="rId2"/>
    <sheet name="2" sheetId="25" r:id="rId3"/>
    <sheet name="2a" sheetId="26" r:id="rId4"/>
    <sheet name="2b" sheetId="27" r:id="rId5"/>
    <sheet name="2-c" sheetId="8" r:id="rId6"/>
    <sheet name="3" sheetId="28" r:id="rId7"/>
    <sheet name="4.mell" sheetId="9" r:id="rId8"/>
    <sheet name="5.mell." sheetId="10" r:id="rId9"/>
    <sheet name="6.mell." sheetId="7" r:id="rId10"/>
    <sheet name="7 mell" sheetId="11" r:id="rId11"/>
    <sheet name="8.sz.mell" sheetId="12" r:id="rId12"/>
    <sheet name="9a" sheetId="32" r:id="rId13"/>
    <sheet name="9b" sheetId="35" r:id="rId14"/>
    <sheet name="9c" sheetId="34" r:id="rId15"/>
    <sheet name="10 mell" sheetId="13" r:id="rId16"/>
    <sheet name="11" sheetId="29" r:id="rId17"/>
    <sheet name="12" sheetId="30" r:id="rId18"/>
    <sheet name="13. mell" sheetId="14" r:id="rId19"/>
    <sheet name="14 mell" sheetId="15" r:id="rId20"/>
  </sheets>
  <externalReferences>
    <externalReference r:id="rId21"/>
  </externalReferences>
  <definedNames>
    <definedName name="_xlnm.Print_Area" localSheetId="0">#REF!</definedName>
    <definedName name="_xlnm.Print_Area" localSheetId="17">'12'!$A$6:$U$27</definedName>
    <definedName name="_xlnm.Print_Area" localSheetId="18">'13. mell'!$B$1:$O$32</definedName>
    <definedName name="_xlnm.Print_Area" localSheetId="1">#REF!</definedName>
    <definedName name="_xlnm.Print_Area" localSheetId="2">#REF!</definedName>
    <definedName name="_xlnm.Print_Area" localSheetId="3">#REF!</definedName>
    <definedName name="_xlnm.Print_Area" localSheetId="4">#REF!</definedName>
    <definedName name="_xlnm.Print_Area" localSheetId="12">#REF!</definedName>
    <definedName name="_xlnm.Print_Area" localSheetId="13">#REF!</definedName>
    <definedName name="_xlnm.Print_Area" localSheetId="14">#REF!</definedName>
    <definedName name="_xlnm.Print_Area">#REF!</definedName>
  </definedNames>
  <calcPr calcId="171027"/>
</workbook>
</file>

<file path=xl/calcChain.xml><?xml version="1.0" encoding="utf-8"?>
<calcChain xmlns="http://schemas.openxmlformats.org/spreadsheetml/2006/main">
  <c r="H80" i="32" l="1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4" i="32"/>
  <c r="H105" i="32"/>
  <c r="H106" i="32"/>
  <c r="H107" i="32"/>
  <c r="H108" i="32"/>
  <c r="H109" i="32"/>
  <c r="H110" i="32"/>
  <c r="H111" i="32"/>
  <c r="H112" i="32"/>
  <c r="H113" i="32"/>
  <c r="H114" i="32"/>
  <c r="H115" i="32"/>
  <c r="H116" i="32"/>
  <c r="H117" i="32"/>
  <c r="H118" i="32"/>
  <c r="H119" i="32"/>
  <c r="H120" i="32"/>
  <c r="H121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G105" i="32"/>
  <c r="G106" i="32"/>
  <c r="G107" i="32"/>
  <c r="G108" i="32"/>
  <c r="G109" i="32"/>
  <c r="G110" i="32"/>
  <c r="G111" i="32"/>
  <c r="G112" i="32"/>
  <c r="G113" i="32"/>
  <c r="G114" i="32"/>
  <c r="G115" i="32"/>
  <c r="G116" i="32"/>
  <c r="G117" i="32"/>
  <c r="G118" i="32"/>
  <c r="G119" i="32"/>
  <c r="G120" i="32"/>
  <c r="G121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F111" i="32"/>
  <c r="F112" i="32"/>
  <c r="F113" i="32"/>
  <c r="F114" i="32"/>
  <c r="F115" i="32"/>
  <c r="F116" i="32"/>
  <c r="F117" i="32"/>
  <c r="F118" i="32"/>
  <c r="F119" i="32"/>
  <c r="F120" i="32"/>
  <c r="F121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E115" i="32"/>
  <c r="E116" i="32"/>
  <c r="E117" i="32"/>
  <c r="E118" i="32"/>
  <c r="E119" i="32"/>
  <c r="E120" i="32"/>
  <c r="E121" i="32"/>
  <c r="F7" i="32"/>
  <c r="F8" i="32"/>
  <c r="F9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D103" i="32"/>
  <c r="D104" i="32"/>
  <c r="D105" i="32"/>
  <c r="D106" i="32"/>
  <c r="D107" i="32"/>
  <c r="D108" i="32"/>
  <c r="D109" i="32"/>
  <c r="D110" i="32"/>
  <c r="D111" i="32"/>
  <c r="D112" i="32"/>
  <c r="D113" i="32"/>
  <c r="D114" i="32"/>
  <c r="D115" i="32"/>
  <c r="D116" i="32"/>
  <c r="D117" i="32"/>
  <c r="D118" i="32"/>
  <c r="D119" i="32"/>
  <c r="D120" i="32"/>
  <c r="D121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C103" i="32"/>
  <c r="C104" i="32"/>
  <c r="C105" i="32"/>
  <c r="C106" i="32"/>
  <c r="C107" i="32"/>
  <c r="C108" i="32"/>
  <c r="C109" i="32"/>
  <c r="C110" i="32"/>
  <c r="C111" i="32"/>
  <c r="C112" i="32"/>
  <c r="C113" i="32"/>
  <c r="C114" i="32"/>
  <c r="C115" i="32"/>
  <c r="C116" i="32"/>
  <c r="C117" i="32"/>
  <c r="C118" i="32"/>
  <c r="C119" i="32"/>
  <c r="C120" i="32"/>
  <c r="C121" i="32"/>
  <c r="D79" i="32"/>
  <c r="E79" i="32"/>
  <c r="G79" i="32"/>
  <c r="H79" i="32"/>
  <c r="C79" i="32"/>
  <c r="H7" i="32"/>
  <c r="H8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G7" i="32"/>
  <c r="G8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D78" i="32"/>
  <c r="D7" i="32"/>
  <c r="D8" i="32"/>
  <c r="D9" i="32"/>
  <c r="D10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C7" i="32"/>
  <c r="C8" i="32"/>
  <c r="C9" i="32"/>
  <c r="C10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D6" i="32"/>
  <c r="E6" i="32"/>
  <c r="F6" i="32"/>
  <c r="G6" i="32"/>
  <c r="H6" i="32"/>
  <c r="C6" i="32"/>
  <c r="G120" i="35"/>
  <c r="F120" i="35"/>
  <c r="H119" i="35"/>
  <c r="H120" i="35" s="1"/>
  <c r="G119" i="35"/>
  <c r="F119" i="35"/>
  <c r="E119" i="35"/>
  <c r="E120" i="35" s="1"/>
  <c r="D119" i="35"/>
  <c r="C119" i="35" s="1"/>
  <c r="C118" i="35"/>
  <c r="C117" i="35"/>
  <c r="G115" i="35"/>
  <c r="F115" i="35"/>
  <c r="D115" i="35"/>
  <c r="C114" i="35"/>
  <c r="C113" i="35"/>
  <c r="C112" i="35"/>
  <c r="H111" i="35"/>
  <c r="H115" i="35" s="1"/>
  <c r="G111" i="35"/>
  <c r="F111" i="35"/>
  <c r="E111" i="35"/>
  <c r="E115" i="35" s="1"/>
  <c r="C115" i="35" s="1"/>
  <c r="C111" i="35"/>
  <c r="H110" i="35"/>
  <c r="G110" i="35"/>
  <c r="F110" i="35"/>
  <c r="E110" i="35"/>
  <c r="D110" i="35"/>
  <c r="C110" i="35" s="1"/>
  <c r="C109" i="35"/>
  <c r="C108" i="35"/>
  <c r="C107" i="35"/>
  <c r="C106" i="35"/>
  <c r="H105" i="35"/>
  <c r="G105" i="35"/>
  <c r="F105" i="35"/>
  <c r="E105" i="35"/>
  <c r="D105" i="35"/>
  <c r="C105" i="35" s="1"/>
  <c r="C104" i="35"/>
  <c r="C103" i="35"/>
  <c r="C102" i="35"/>
  <c r="C101" i="35"/>
  <c r="C100" i="35"/>
  <c r="E99" i="35"/>
  <c r="C98" i="35"/>
  <c r="C97" i="35"/>
  <c r="C96" i="35"/>
  <c r="C95" i="35"/>
  <c r="C94" i="35"/>
  <c r="C93" i="35"/>
  <c r="C92" i="35"/>
  <c r="H91" i="35"/>
  <c r="H99" i="35" s="1"/>
  <c r="G91" i="35"/>
  <c r="G99" i="35" s="1"/>
  <c r="F91" i="35"/>
  <c r="F99" i="35" s="1"/>
  <c r="E91" i="35"/>
  <c r="D91" i="35"/>
  <c r="D99" i="35" s="1"/>
  <c r="C90" i="35"/>
  <c r="C88" i="35"/>
  <c r="C87" i="35"/>
  <c r="H86" i="35"/>
  <c r="G86" i="35"/>
  <c r="F86" i="35"/>
  <c r="F89" i="35" s="1"/>
  <c r="F116" i="35" s="1"/>
  <c r="F121" i="35" s="1"/>
  <c r="E86" i="35"/>
  <c r="C86" i="35" s="1"/>
  <c r="D86" i="35"/>
  <c r="C85" i="35"/>
  <c r="H84" i="35"/>
  <c r="G84" i="35"/>
  <c r="F84" i="35"/>
  <c r="E84" i="35"/>
  <c r="D84" i="35"/>
  <c r="C84" i="35" s="1"/>
  <c r="C83" i="35"/>
  <c r="H82" i="35"/>
  <c r="H89" i="35" s="1"/>
  <c r="H116" i="35" s="1"/>
  <c r="H121" i="35" s="1"/>
  <c r="G82" i="35"/>
  <c r="G89" i="35" s="1"/>
  <c r="G116" i="35" s="1"/>
  <c r="G121" i="35" s="1"/>
  <c r="F82" i="35"/>
  <c r="E82" i="35"/>
  <c r="D82" i="35"/>
  <c r="D89" i="35" s="1"/>
  <c r="C82" i="35"/>
  <c r="C81" i="35"/>
  <c r="C80" i="35"/>
  <c r="C79" i="35"/>
  <c r="F77" i="35"/>
  <c r="H76" i="35"/>
  <c r="H77" i="35" s="1"/>
  <c r="G76" i="35"/>
  <c r="G77" i="35" s="1"/>
  <c r="F76" i="35"/>
  <c r="E76" i="35"/>
  <c r="E77" i="35" s="1"/>
  <c r="D76" i="35"/>
  <c r="C75" i="35"/>
  <c r="C74" i="35"/>
  <c r="C73" i="35"/>
  <c r="C72" i="35"/>
  <c r="H70" i="35"/>
  <c r="G70" i="35"/>
  <c r="F70" i="35"/>
  <c r="E70" i="35"/>
  <c r="D70" i="35"/>
  <c r="C70" i="35" s="1"/>
  <c r="C69" i="35"/>
  <c r="C68" i="35"/>
  <c r="C67" i="35"/>
  <c r="H66" i="35"/>
  <c r="G66" i="35"/>
  <c r="F66" i="35"/>
  <c r="E66" i="35"/>
  <c r="D66" i="35"/>
  <c r="C66" i="35" s="1"/>
  <c r="C65" i="35"/>
  <c r="H64" i="35"/>
  <c r="G64" i="35"/>
  <c r="F64" i="35"/>
  <c r="E64" i="35"/>
  <c r="D64" i="35"/>
  <c r="C64" i="35" s="1"/>
  <c r="C63" i="35"/>
  <c r="C62" i="35"/>
  <c r="H61" i="35"/>
  <c r="C60" i="35"/>
  <c r="C59" i="35"/>
  <c r="C58" i="35"/>
  <c r="C57" i="35"/>
  <c r="C56" i="35"/>
  <c r="C55" i="35"/>
  <c r="C54" i="35"/>
  <c r="C53" i="35"/>
  <c r="C52" i="35"/>
  <c r="C51" i="35"/>
  <c r="C50" i="35"/>
  <c r="H49" i="35"/>
  <c r="G49" i="35"/>
  <c r="F49" i="35"/>
  <c r="E49" i="35"/>
  <c r="D49" i="35"/>
  <c r="C49" i="35" s="1"/>
  <c r="C48" i="35"/>
  <c r="C47" i="35"/>
  <c r="H46" i="35"/>
  <c r="G46" i="35"/>
  <c r="F46" i="35"/>
  <c r="E46" i="35"/>
  <c r="E61" i="35" s="1"/>
  <c r="D46" i="35"/>
  <c r="C45" i="35"/>
  <c r="C44" i="35"/>
  <c r="C43" i="35"/>
  <c r="C42" i="35"/>
  <c r="H41" i="35"/>
  <c r="G41" i="35"/>
  <c r="G61" i="35" s="1"/>
  <c r="F41" i="35"/>
  <c r="E41" i="35"/>
  <c r="D41" i="35"/>
  <c r="C41" i="35"/>
  <c r="C40" i="35"/>
  <c r="C38" i="35"/>
  <c r="C37" i="35"/>
  <c r="H36" i="35"/>
  <c r="G36" i="35"/>
  <c r="F36" i="35"/>
  <c r="C36" i="35" s="1"/>
  <c r="E36" i="35"/>
  <c r="D36" i="35"/>
  <c r="H35" i="35"/>
  <c r="G35" i="35"/>
  <c r="F35" i="35"/>
  <c r="E35" i="35"/>
  <c r="D35" i="35"/>
  <c r="C35" i="35" s="1"/>
  <c r="C34" i="35"/>
  <c r="C33" i="35"/>
  <c r="C32" i="35"/>
  <c r="C31" i="35"/>
  <c r="C30" i="35"/>
  <c r="H29" i="35"/>
  <c r="H39" i="35" s="1"/>
  <c r="G29" i="35"/>
  <c r="G39" i="35" s="1"/>
  <c r="F29" i="35"/>
  <c r="E29" i="35"/>
  <c r="E39" i="35" s="1"/>
  <c r="D29" i="35"/>
  <c r="D39" i="35" s="1"/>
  <c r="E28" i="35"/>
  <c r="C27" i="35"/>
  <c r="C26" i="35"/>
  <c r="C25" i="35"/>
  <c r="C24" i="35"/>
  <c r="H23" i="35"/>
  <c r="G23" i="35"/>
  <c r="C23" i="35" s="1"/>
  <c r="F23" i="35"/>
  <c r="E23" i="35"/>
  <c r="D23" i="35"/>
  <c r="C22" i="35"/>
  <c r="H21" i="35"/>
  <c r="H28" i="35" s="1"/>
  <c r="G21" i="35"/>
  <c r="G28" i="35" s="1"/>
  <c r="F21" i="35"/>
  <c r="C21" i="35" s="1"/>
  <c r="E21" i="35"/>
  <c r="D21" i="35"/>
  <c r="D28" i="35" s="1"/>
  <c r="H20" i="35"/>
  <c r="H71" i="35" s="1"/>
  <c r="H78" i="35" s="1"/>
  <c r="E20" i="35"/>
  <c r="E71" i="35" s="1"/>
  <c r="E78" i="35" s="1"/>
  <c r="D20" i="35"/>
  <c r="C19" i="35"/>
  <c r="C18" i="35"/>
  <c r="C17" i="35"/>
  <c r="C16" i="35"/>
  <c r="C15" i="35"/>
  <c r="H14" i="35"/>
  <c r="G14" i="35"/>
  <c r="C14" i="35" s="1"/>
  <c r="F14" i="35"/>
  <c r="E14" i="35"/>
  <c r="D14" i="35"/>
  <c r="C13" i="35"/>
  <c r="H12" i="35"/>
  <c r="G12" i="35"/>
  <c r="G20" i="35" s="1"/>
  <c r="F12" i="35"/>
  <c r="C12" i="35" s="1"/>
  <c r="E12" i="35"/>
  <c r="D12" i="35"/>
  <c r="C11" i="35"/>
  <c r="C10" i="35"/>
  <c r="C9" i="35"/>
  <c r="C8" i="35"/>
  <c r="C7" i="35"/>
  <c r="C6" i="35"/>
  <c r="H120" i="34"/>
  <c r="E120" i="34"/>
  <c r="H119" i="34"/>
  <c r="G119" i="34"/>
  <c r="G120" i="34" s="1"/>
  <c r="F119" i="34"/>
  <c r="F120" i="34" s="1"/>
  <c r="E119" i="34"/>
  <c r="D119" i="34"/>
  <c r="D120" i="34" s="1"/>
  <c r="C118" i="34"/>
  <c r="C117" i="34"/>
  <c r="H115" i="34"/>
  <c r="G115" i="34"/>
  <c r="D115" i="34"/>
  <c r="C115" i="34" s="1"/>
  <c r="C114" i="34"/>
  <c r="C113" i="34"/>
  <c r="C112" i="34"/>
  <c r="H111" i="34"/>
  <c r="G111" i="34"/>
  <c r="F111" i="34"/>
  <c r="F115" i="34" s="1"/>
  <c r="E111" i="34"/>
  <c r="E115" i="34" s="1"/>
  <c r="C111" i="34"/>
  <c r="H110" i="34"/>
  <c r="G110" i="34"/>
  <c r="F110" i="34"/>
  <c r="E110" i="34"/>
  <c r="D110" i="34"/>
  <c r="C110" i="34"/>
  <c r="C109" i="34"/>
  <c r="C108" i="34"/>
  <c r="C107" i="34"/>
  <c r="C106" i="34"/>
  <c r="H105" i="34"/>
  <c r="G105" i="34"/>
  <c r="F105" i="34"/>
  <c r="E105" i="34"/>
  <c r="D105" i="34"/>
  <c r="C104" i="34"/>
  <c r="C103" i="34"/>
  <c r="C102" i="34"/>
  <c r="C101" i="34"/>
  <c r="C100" i="34"/>
  <c r="H99" i="34"/>
  <c r="G99" i="34"/>
  <c r="C98" i="34"/>
  <c r="C97" i="34"/>
  <c r="C96" i="34"/>
  <c r="C95" i="34"/>
  <c r="C94" i="34"/>
  <c r="C93" i="34"/>
  <c r="C92" i="34"/>
  <c r="H91" i="34"/>
  <c r="G91" i="34"/>
  <c r="F91" i="34"/>
  <c r="F99" i="34" s="1"/>
  <c r="E91" i="34"/>
  <c r="E99" i="34" s="1"/>
  <c r="D91" i="34"/>
  <c r="C91" i="34" s="1"/>
  <c r="C90" i="34"/>
  <c r="C88" i="34"/>
  <c r="C87" i="34"/>
  <c r="H86" i="34"/>
  <c r="H89" i="34" s="1"/>
  <c r="H116" i="34" s="1"/>
  <c r="H121" i="34" s="1"/>
  <c r="G86" i="34"/>
  <c r="F86" i="34"/>
  <c r="E86" i="34"/>
  <c r="E89" i="34" s="1"/>
  <c r="E116" i="34" s="1"/>
  <c r="E121" i="34" s="1"/>
  <c r="D86" i="34"/>
  <c r="D89" i="34" s="1"/>
  <c r="C85" i="34"/>
  <c r="H84" i="34"/>
  <c r="G84" i="34"/>
  <c r="F84" i="34"/>
  <c r="E84" i="34"/>
  <c r="D84" i="34"/>
  <c r="C84" i="34"/>
  <c r="C83" i="34"/>
  <c r="H82" i="34"/>
  <c r="G82" i="34"/>
  <c r="G89" i="34" s="1"/>
  <c r="G116" i="34" s="1"/>
  <c r="F82" i="34"/>
  <c r="F89" i="34" s="1"/>
  <c r="F116" i="34" s="1"/>
  <c r="F121" i="34" s="1"/>
  <c r="E82" i="34"/>
  <c r="D82" i="34"/>
  <c r="C81" i="34"/>
  <c r="C80" i="34"/>
  <c r="C79" i="34"/>
  <c r="H76" i="34"/>
  <c r="H77" i="34" s="1"/>
  <c r="G76" i="34"/>
  <c r="G77" i="34" s="1"/>
  <c r="F76" i="34"/>
  <c r="F77" i="34" s="1"/>
  <c r="E76" i="34"/>
  <c r="E77" i="34" s="1"/>
  <c r="D76" i="34"/>
  <c r="D77" i="34" s="1"/>
  <c r="C75" i="34"/>
  <c r="C74" i="34"/>
  <c r="C73" i="34"/>
  <c r="C72" i="34"/>
  <c r="H70" i="34"/>
  <c r="G70" i="34"/>
  <c r="F70" i="34"/>
  <c r="E70" i="34"/>
  <c r="D70" i="34"/>
  <c r="C70" i="34"/>
  <c r="C69" i="34"/>
  <c r="C68" i="34"/>
  <c r="C67" i="34"/>
  <c r="H66" i="34"/>
  <c r="G66" i="34"/>
  <c r="F66" i="34"/>
  <c r="E66" i="34"/>
  <c r="D66" i="34"/>
  <c r="C66" i="34" s="1"/>
  <c r="C65" i="34"/>
  <c r="H64" i="34"/>
  <c r="G64" i="34"/>
  <c r="F64" i="34"/>
  <c r="E64" i="34"/>
  <c r="D64" i="34"/>
  <c r="C64" i="34" s="1"/>
  <c r="C63" i="34"/>
  <c r="C62" i="34"/>
  <c r="C60" i="34"/>
  <c r="C59" i="34"/>
  <c r="C58" i="34"/>
  <c r="C57" i="34"/>
  <c r="C56" i="34"/>
  <c r="C55" i="34"/>
  <c r="C54" i="34"/>
  <c r="C53" i="34"/>
  <c r="C52" i="34"/>
  <c r="C51" i="34"/>
  <c r="C50" i="34"/>
  <c r="H49" i="34"/>
  <c r="G49" i="34"/>
  <c r="F49" i="34"/>
  <c r="E49" i="34"/>
  <c r="D49" i="34"/>
  <c r="C49" i="34" s="1"/>
  <c r="C48" i="34"/>
  <c r="C47" i="34"/>
  <c r="H46" i="34"/>
  <c r="H61" i="34" s="1"/>
  <c r="G46" i="34"/>
  <c r="F46" i="34"/>
  <c r="E46" i="34"/>
  <c r="D46" i="34"/>
  <c r="C45" i="34"/>
  <c r="C44" i="34"/>
  <c r="C43" i="34"/>
  <c r="C42" i="34"/>
  <c r="H41" i="34"/>
  <c r="G41" i="34"/>
  <c r="F41" i="34"/>
  <c r="F61" i="34" s="1"/>
  <c r="E41" i="34"/>
  <c r="E61" i="34" s="1"/>
  <c r="D41" i="34"/>
  <c r="C40" i="34"/>
  <c r="C38" i="34"/>
  <c r="C37" i="34"/>
  <c r="H36" i="34"/>
  <c r="G36" i="34"/>
  <c r="F36" i="34"/>
  <c r="E36" i="34"/>
  <c r="E39" i="34" s="1"/>
  <c r="D36" i="34"/>
  <c r="C36" i="34" s="1"/>
  <c r="H35" i="34"/>
  <c r="G35" i="34"/>
  <c r="F35" i="34"/>
  <c r="E35" i="34"/>
  <c r="D35" i="34"/>
  <c r="C35" i="34"/>
  <c r="C34" i="34"/>
  <c r="C33" i="34"/>
  <c r="C32" i="34"/>
  <c r="C31" i="34"/>
  <c r="C30" i="34"/>
  <c r="H29" i="34"/>
  <c r="H39" i="34" s="1"/>
  <c r="G29" i="34"/>
  <c r="G39" i="34" s="1"/>
  <c r="F29" i="34"/>
  <c r="F39" i="34" s="1"/>
  <c r="E29" i="34"/>
  <c r="D29" i="34"/>
  <c r="D39" i="34" s="1"/>
  <c r="H28" i="34"/>
  <c r="C27" i="34"/>
  <c r="C26" i="34"/>
  <c r="C25" i="34"/>
  <c r="C24" i="34"/>
  <c r="H23" i="34"/>
  <c r="G23" i="34"/>
  <c r="F23" i="34"/>
  <c r="E23" i="34"/>
  <c r="D23" i="34"/>
  <c r="D28" i="34" s="1"/>
  <c r="C22" i="34"/>
  <c r="H21" i="34"/>
  <c r="G21" i="34"/>
  <c r="G28" i="34" s="1"/>
  <c r="F21" i="34"/>
  <c r="F28" i="34" s="1"/>
  <c r="E21" i="34"/>
  <c r="E28" i="34" s="1"/>
  <c r="D21" i="34"/>
  <c r="C21" i="34" s="1"/>
  <c r="H20" i="34"/>
  <c r="G20" i="34"/>
  <c r="C19" i="34"/>
  <c r="C18" i="34"/>
  <c r="C17" i="34"/>
  <c r="C16" i="34"/>
  <c r="C15" i="34"/>
  <c r="H14" i="34"/>
  <c r="G14" i="34"/>
  <c r="F14" i="34"/>
  <c r="E14" i="34"/>
  <c r="D14" i="34"/>
  <c r="C13" i="34"/>
  <c r="H12" i="34"/>
  <c r="G12" i="34"/>
  <c r="F12" i="34"/>
  <c r="E12" i="34"/>
  <c r="D12" i="34"/>
  <c r="C11" i="34"/>
  <c r="C10" i="34"/>
  <c r="C9" i="34"/>
  <c r="C8" i="34"/>
  <c r="C7" i="34"/>
  <c r="C6" i="34"/>
  <c r="C29" i="35" l="1"/>
  <c r="D61" i="35"/>
  <c r="D71" i="35" s="1"/>
  <c r="F61" i="35"/>
  <c r="C46" i="35"/>
  <c r="C76" i="35"/>
  <c r="C12" i="34"/>
  <c r="D116" i="35"/>
  <c r="C99" i="35"/>
  <c r="G71" i="35"/>
  <c r="G78" i="35" s="1"/>
  <c r="C20" i="35"/>
  <c r="C39" i="35"/>
  <c r="F39" i="35"/>
  <c r="E89" i="35"/>
  <c r="E116" i="35" s="1"/>
  <c r="E121" i="35" s="1"/>
  <c r="F28" i="35"/>
  <c r="C28" i="35" s="1"/>
  <c r="C91" i="35"/>
  <c r="F20" i="35"/>
  <c r="D77" i="35"/>
  <c r="C77" i="35" s="1"/>
  <c r="D120" i="35"/>
  <c r="C120" i="35" s="1"/>
  <c r="C105" i="34"/>
  <c r="D99" i="34"/>
  <c r="C99" i="34" s="1"/>
  <c r="C76" i="34"/>
  <c r="C77" i="34"/>
  <c r="D61" i="34"/>
  <c r="D71" i="34" s="1"/>
  <c r="G61" i="34"/>
  <c r="C61" i="34" s="1"/>
  <c r="G71" i="34"/>
  <c r="G78" i="34" s="1"/>
  <c r="C23" i="34"/>
  <c r="C14" i="34"/>
  <c r="E20" i="34"/>
  <c r="E71" i="34" s="1"/>
  <c r="E78" i="34" s="1"/>
  <c r="F20" i="34"/>
  <c r="F71" i="34" s="1"/>
  <c r="F78" i="34" s="1"/>
  <c r="D20" i="34"/>
  <c r="C39" i="34"/>
  <c r="C89" i="34"/>
  <c r="C120" i="34"/>
  <c r="H71" i="34"/>
  <c r="H78" i="34" s="1"/>
  <c r="C28" i="34"/>
  <c r="G121" i="34"/>
  <c r="C29" i="34"/>
  <c r="C41" i="34"/>
  <c r="C82" i="34"/>
  <c r="C119" i="34"/>
  <c r="C46" i="34"/>
  <c r="C86" i="34"/>
  <c r="G23" i="9"/>
  <c r="C61" i="35" l="1"/>
  <c r="D78" i="35"/>
  <c r="C89" i="35"/>
  <c r="F71" i="35"/>
  <c r="F78" i="35" s="1"/>
  <c r="D121" i="35"/>
  <c r="C121" i="35" s="1"/>
  <c r="C116" i="35"/>
  <c r="D116" i="34"/>
  <c r="D121" i="34" s="1"/>
  <c r="C121" i="34" s="1"/>
  <c r="C20" i="34"/>
  <c r="C71" i="34"/>
  <c r="D78" i="34"/>
  <c r="C78" i="34" s="1"/>
  <c r="D39" i="24"/>
  <c r="C78" i="35" l="1"/>
  <c r="C71" i="35"/>
  <c r="C116" i="34"/>
  <c r="H12" i="15"/>
  <c r="F8" i="15"/>
  <c r="F9" i="15"/>
  <c r="F10" i="15"/>
  <c r="F11" i="15"/>
  <c r="I12" i="15"/>
  <c r="J12" i="15"/>
  <c r="G12" i="15"/>
  <c r="C30" i="14"/>
  <c r="C26" i="14"/>
  <c r="C25" i="14"/>
  <c r="C24" i="14"/>
  <c r="C22" i="14"/>
  <c r="C21" i="14"/>
  <c r="C20" i="14"/>
  <c r="C17" i="14"/>
  <c r="D17" i="14"/>
  <c r="C13" i="14"/>
  <c r="C12" i="14"/>
  <c r="C11" i="14"/>
  <c r="C10" i="14"/>
  <c r="C9" i="14"/>
  <c r="C7" i="14"/>
  <c r="H47" i="30"/>
  <c r="H46" i="30"/>
  <c r="G46" i="30"/>
  <c r="G47" i="30" s="1"/>
  <c r="F46" i="30"/>
  <c r="F47" i="30" s="1"/>
  <c r="E46" i="30"/>
  <c r="E47" i="30" s="1"/>
  <c r="D45" i="30"/>
  <c r="D46" i="30" s="1"/>
  <c r="C44" i="30"/>
  <c r="E42" i="30"/>
  <c r="C41" i="30"/>
  <c r="C40" i="30"/>
  <c r="C39" i="30"/>
  <c r="H38" i="30"/>
  <c r="H42" i="30" s="1"/>
  <c r="G38" i="30"/>
  <c r="G42" i="30" s="1"/>
  <c r="F38" i="30"/>
  <c r="F42" i="30" s="1"/>
  <c r="E38" i="30"/>
  <c r="D38" i="30"/>
  <c r="D42" i="30" s="1"/>
  <c r="C42" i="30" s="1"/>
  <c r="H37" i="30"/>
  <c r="F37" i="30"/>
  <c r="E37" i="30"/>
  <c r="D37" i="30"/>
  <c r="G36" i="30"/>
  <c r="C36" i="30" s="1"/>
  <c r="C35" i="30"/>
  <c r="C34" i="30"/>
  <c r="C33" i="30"/>
  <c r="H32" i="30"/>
  <c r="G32" i="30"/>
  <c r="E32" i="30"/>
  <c r="D32" i="30"/>
  <c r="F31" i="30"/>
  <c r="F32" i="30" s="1"/>
  <c r="C32" i="30" s="1"/>
  <c r="C31" i="30"/>
  <c r="C30" i="30"/>
  <c r="C29" i="30"/>
  <c r="C28" i="30"/>
  <c r="C27" i="30"/>
  <c r="C25" i="30"/>
  <c r="C24" i="30"/>
  <c r="C23" i="30"/>
  <c r="C22" i="30"/>
  <c r="C21" i="30"/>
  <c r="C20" i="30"/>
  <c r="H19" i="30"/>
  <c r="H26" i="30" s="1"/>
  <c r="G19" i="30"/>
  <c r="G26" i="30" s="1"/>
  <c r="F19" i="30"/>
  <c r="F26" i="30" s="1"/>
  <c r="E19" i="30"/>
  <c r="E26" i="30" s="1"/>
  <c r="D19" i="30"/>
  <c r="D26" i="30" s="1"/>
  <c r="C18" i="30"/>
  <c r="C16" i="30"/>
  <c r="C15" i="30"/>
  <c r="C14" i="30"/>
  <c r="H13" i="30"/>
  <c r="G13" i="30"/>
  <c r="C13" i="30" s="1"/>
  <c r="F13" i="30"/>
  <c r="E13" i="30"/>
  <c r="D13" i="30"/>
  <c r="C12" i="30"/>
  <c r="H11" i="30"/>
  <c r="G11" i="30"/>
  <c r="F11" i="30"/>
  <c r="F17" i="30" s="1"/>
  <c r="F43" i="30" s="1"/>
  <c r="E11" i="30"/>
  <c r="D11" i="30"/>
  <c r="C11" i="30" s="1"/>
  <c r="C10" i="30"/>
  <c r="H9" i="30"/>
  <c r="H17" i="30" s="1"/>
  <c r="G9" i="30"/>
  <c r="G17" i="30" s="1"/>
  <c r="F9" i="30"/>
  <c r="E9" i="30"/>
  <c r="C9" i="30" s="1"/>
  <c r="D9" i="30"/>
  <c r="D17" i="30" s="1"/>
  <c r="C8" i="30"/>
  <c r="C7" i="30"/>
  <c r="C6" i="30"/>
  <c r="G71" i="29"/>
  <c r="F71" i="29"/>
  <c r="H70" i="29"/>
  <c r="H71" i="29" s="1"/>
  <c r="G70" i="29"/>
  <c r="F70" i="29"/>
  <c r="E70" i="29"/>
  <c r="E71" i="29" s="1"/>
  <c r="D70" i="29"/>
  <c r="C70" i="29" s="1"/>
  <c r="C69" i="29"/>
  <c r="C68" i="29"/>
  <c r="C67" i="29"/>
  <c r="H65" i="29"/>
  <c r="G65" i="29"/>
  <c r="F65" i="29"/>
  <c r="E65" i="29"/>
  <c r="D65" i="29"/>
  <c r="C65" i="29"/>
  <c r="C64" i="29"/>
  <c r="C63" i="29"/>
  <c r="C62" i="29"/>
  <c r="H61" i="29"/>
  <c r="G61" i="29"/>
  <c r="F61" i="29"/>
  <c r="E61" i="29"/>
  <c r="D61" i="29"/>
  <c r="C61" i="29" s="1"/>
  <c r="C60" i="29"/>
  <c r="H59" i="29"/>
  <c r="G59" i="29"/>
  <c r="D59" i="29"/>
  <c r="C58" i="29"/>
  <c r="C57" i="29"/>
  <c r="C56" i="29"/>
  <c r="C55" i="29"/>
  <c r="C54" i="29"/>
  <c r="C53" i="29"/>
  <c r="C52" i="29"/>
  <c r="C50" i="29"/>
  <c r="C49" i="29"/>
  <c r="C48" i="29"/>
  <c r="C47" i="29"/>
  <c r="C46" i="29"/>
  <c r="C45" i="29"/>
  <c r="H44" i="29"/>
  <c r="G44" i="29"/>
  <c r="F44" i="29"/>
  <c r="E44" i="29"/>
  <c r="D44" i="29"/>
  <c r="C44" i="29" s="1"/>
  <c r="C43" i="29"/>
  <c r="C42" i="29"/>
  <c r="H41" i="29"/>
  <c r="G41" i="29"/>
  <c r="F41" i="29"/>
  <c r="E41" i="29"/>
  <c r="D41" i="29"/>
  <c r="C41" i="29" s="1"/>
  <c r="C40" i="29"/>
  <c r="C39" i="29"/>
  <c r="C38" i="29"/>
  <c r="H37" i="29"/>
  <c r="G37" i="29"/>
  <c r="F37" i="29"/>
  <c r="F51" i="29" s="1"/>
  <c r="E37" i="29"/>
  <c r="E51" i="29" s="1"/>
  <c r="D37" i="29"/>
  <c r="H36" i="29"/>
  <c r="D36" i="29"/>
  <c r="C35" i="29"/>
  <c r="C34" i="29"/>
  <c r="C33" i="29"/>
  <c r="H32" i="29"/>
  <c r="G32" i="29"/>
  <c r="F32" i="29"/>
  <c r="E32" i="29"/>
  <c r="E36" i="29" s="1"/>
  <c r="D32" i="29"/>
  <c r="C32" i="29" s="1"/>
  <c r="H31" i="29"/>
  <c r="G31" i="29"/>
  <c r="F31" i="29"/>
  <c r="E31" i="29"/>
  <c r="D31" i="29"/>
  <c r="C31" i="29"/>
  <c r="C30" i="29"/>
  <c r="C29" i="29"/>
  <c r="C28" i="29"/>
  <c r="C27" i="29"/>
  <c r="C26" i="29"/>
  <c r="H25" i="29"/>
  <c r="G25" i="29"/>
  <c r="G36" i="29" s="1"/>
  <c r="F25" i="29"/>
  <c r="F36" i="29" s="1"/>
  <c r="E25" i="29"/>
  <c r="D25" i="29"/>
  <c r="H24" i="29"/>
  <c r="E24" i="29"/>
  <c r="D24" i="29"/>
  <c r="C24" i="29" s="1"/>
  <c r="C23" i="29"/>
  <c r="C22" i="29"/>
  <c r="C21" i="29"/>
  <c r="C20" i="29"/>
  <c r="H19" i="29"/>
  <c r="G19" i="29"/>
  <c r="G24" i="29" s="1"/>
  <c r="F19" i="29"/>
  <c r="F24" i="29" s="1"/>
  <c r="E19" i="29"/>
  <c r="D19" i="29"/>
  <c r="C17" i="29"/>
  <c r="C16" i="29"/>
  <c r="C15" i="29"/>
  <c r="C14" i="29"/>
  <c r="H13" i="29"/>
  <c r="G13" i="29"/>
  <c r="F13" i="29"/>
  <c r="C13" i="29" s="1"/>
  <c r="E13" i="29"/>
  <c r="D13" i="29"/>
  <c r="H12" i="29"/>
  <c r="H18" i="29" s="1"/>
  <c r="H66" i="29" s="1"/>
  <c r="H72" i="29" s="1"/>
  <c r="G12" i="29"/>
  <c r="G18" i="29" s="1"/>
  <c r="G66" i="29" s="1"/>
  <c r="G72" i="29" s="1"/>
  <c r="F12" i="29"/>
  <c r="F18" i="29" s="1"/>
  <c r="E12" i="29"/>
  <c r="E18" i="29" s="1"/>
  <c r="D12" i="29"/>
  <c r="C12" i="29" s="1"/>
  <c r="C11" i="29"/>
  <c r="C10" i="29"/>
  <c r="C9" i="29"/>
  <c r="C8" i="29"/>
  <c r="C7" i="29"/>
  <c r="D15" i="13"/>
  <c r="D13" i="13"/>
  <c r="C15" i="13"/>
  <c r="C13" i="13"/>
  <c r="G26" i="7"/>
  <c r="G14" i="7"/>
  <c r="G35" i="9"/>
  <c r="G22" i="9"/>
  <c r="G21" i="9"/>
  <c r="G12" i="9"/>
  <c r="G11" i="9"/>
  <c r="G10" i="9"/>
  <c r="G8" i="9"/>
  <c r="D21" i="9"/>
  <c r="D34" i="9"/>
  <c r="D23" i="9"/>
  <c r="D22" i="9"/>
  <c r="D9" i="9"/>
  <c r="D8" i="9"/>
  <c r="F15" i="28"/>
  <c r="H9" i="28"/>
  <c r="G9" i="28"/>
  <c r="F9" i="28"/>
  <c r="E9" i="28"/>
  <c r="D9" i="28"/>
  <c r="C9" i="28"/>
  <c r="I8" i="28"/>
  <c r="I7" i="28"/>
  <c r="F12" i="15" l="1"/>
  <c r="D43" i="30"/>
  <c r="H43" i="30"/>
  <c r="H48" i="30" s="1"/>
  <c r="F48" i="30"/>
  <c r="D47" i="30"/>
  <c r="C47" i="30" s="1"/>
  <c r="C46" i="30"/>
  <c r="C26" i="30"/>
  <c r="E17" i="30"/>
  <c r="E43" i="30" s="1"/>
  <c r="E48" i="30" s="1"/>
  <c r="G37" i="30"/>
  <c r="C37" i="30" s="1"/>
  <c r="C45" i="30"/>
  <c r="C19" i="30"/>
  <c r="C38" i="30"/>
  <c r="E66" i="29"/>
  <c r="E72" i="29" s="1"/>
  <c r="C51" i="29"/>
  <c r="C36" i="29"/>
  <c r="C19" i="29"/>
  <c r="C25" i="29"/>
  <c r="C37" i="29"/>
  <c r="E59" i="29"/>
  <c r="D71" i="29"/>
  <c r="C71" i="29" s="1"/>
  <c r="D18" i="29"/>
  <c r="F59" i="29"/>
  <c r="F66" i="29" s="1"/>
  <c r="F72" i="29" s="1"/>
  <c r="I9" i="28"/>
  <c r="D48" i="30" l="1"/>
  <c r="C43" i="30"/>
  <c r="C17" i="30"/>
  <c r="G43" i="30"/>
  <c r="G48" i="30" s="1"/>
  <c r="D66" i="29"/>
  <c r="C18" i="29"/>
  <c r="C59" i="29"/>
  <c r="C48" i="30" l="1"/>
  <c r="D72" i="29"/>
  <c r="C72" i="29" s="1"/>
  <c r="C66" i="29"/>
  <c r="C46" i="8" l="1"/>
  <c r="C45" i="8"/>
  <c r="B36" i="8"/>
  <c r="C26" i="27"/>
  <c r="C16" i="26"/>
  <c r="E47" i="25"/>
  <c r="H46" i="25"/>
  <c r="H47" i="25" s="1"/>
  <c r="G46" i="25"/>
  <c r="G47" i="25" s="1"/>
  <c r="F46" i="25"/>
  <c r="F47" i="25" s="1"/>
  <c r="E46" i="25"/>
  <c r="D46" i="25"/>
  <c r="D47" i="25" s="1"/>
  <c r="C47" i="25" s="1"/>
  <c r="C45" i="25"/>
  <c r="C44" i="25"/>
  <c r="G42" i="25"/>
  <c r="E42" i="25"/>
  <c r="C41" i="25"/>
  <c r="C40" i="25"/>
  <c r="C39" i="25"/>
  <c r="H38" i="25"/>
  <c r="H42" i="25" s="1"/>
  <c r="G38" i="25"/>
  <c r="F38" i="25"/>
  <c r="F42" i="25" s="1"/>
  <c r="E38" i="25"/>
  <c r="D38" i="25"/>
  <c r="C38" i="25" s="1"/>
  <c r="H37" i="25"/>
  <c r="G37" i="25"/>
  <c r="F37" i="25"/>
  <c r="E37" i="25"/>
  <c r="D37" i="25"/>
  <c r="C37" i="25" s="1"/>
  <c r="C36" i="25"/>
  <c r="C35" i="25"/>
  <c r="C34" i="25"/>
  <c r="C33" i="25"/>
  <c r="H32" i="25"/>
  <c r="G32" i="25"/>
  <c r="F32" i="25"/>
  <c r="E32" i="25"/>
  <c r="D32" i="25"/>
  <c r="C32" i="25" s="1"/>
  <c r="C31" i="25"/>
  <c r="C30" i="25"/>
  <c r="C29" i="25"/>
  <c r="C28" i="25"/>
  <c r="C27" i="25"/>
  <c r="G26" i="25"/>
  <c r="E26" i="25"/>
  <c r="C25" i="25"/>
  <c r="C24" i="25"/>
  <c r="C23" i="25"/>
  <c r="C22" i="25"/>
  <c r="C21" i="25"/>
  <c r="C20" i="25"/>
  <c r="C19" i="25"/>
  <c r="H18" i="25"/>
  <c r="H26" i="25" s="1"/>
  <c r="G18" i="25"/>
  <c r="F18" i="25"/>
  <c r="F26" i="25" s="1"/>
  <c r="E18" i="25"/>
  <c r="D18" i="25"/>
  <c r="C18" i="25" s="1"/>
  <c r="C17" i="25"/>
  <c r="C15" i="25"/>
  <c r="C14" i="25"/>
  <c r="H13" i="25"/>
  <c r="G13" i="25"/>
  <c r="F13" i="25"/>
  <c r="E13" i="25"/>
  <c r="C13" i="25" s="1"/>
  <c r="D13" i="25"/>
  <c r="C12" i="25"/>
  <c r="H11" i="25"/>
  <c r="G11" i="25"/>
  <c r="F11" i="25"/>
  <c r="E11" i="25"/>
  <c r="D11" i="25"/>
  <c r="C11" i="25" s="1"/>
  <c r="C10" i="25"/>
  <c r="H9" i="25"/>
  <c r="H16" i="25" s="1"/>
  <c r="G9" i="25"/>
  <c r="G16" i="25" s="1"/>
  <c r="G43" i="25" s="1"/>
  <c r="G48" i="25" s="1"/>
  <c r="F9" i="25"/>
  <c r="F16" i="25" s="1"/>
  <c r="E9" i="25"/>
  <c r="D9" i="25"/>
  <c r="D16" i="25" s="1"/>
  <c r="C9" i="25"/>
  <c r="C8" i="25"/>
  <c r="C7" i="25"/>
  <c r="C6" i="25"/>
  <c r="G58" i="24"/>
  <c r="F58" i="24"/>
  <c r="P57" i="24"/>
  <c r="O57" i="24"/>
  <c r="N57" i="24"/>
  <c r="M57" i="24"/>
  <c r="L57" i="24"/>
  <c r="K57" i="24"/>
  <c r="G57" i="24" s="1"/>
  <c r="J57" i="24"/>
  <c r="I57" i="24"/>
  <c r="H57" i="24"/>
  <c r="F57" i="24"/>
  <c r="E57" i="24"/>
  <c r="D57" i="24"/>
  <c r="G56" i="24"/>
  <c r="F56" i="24"/>
  <c r="G55" i="24"/>
  <c r="D55" i="24"/>
  <c r="D54" i="24" s="1"/>
  <c r="P54" i="24"/>
  <c r="O54" i="24"/>
  <c r="N54" i="24"/>
  <c r="M54" i="24"/>
  <c r="L54" i="24"/>
  <c r="K54" i="24"/>
  <c r="J54" i="24"/>
  <c r="I54" i="24"/>
  <c r="G54" i="24" s="1"/>
  <c r="H54" i="24"/>
  <c r="E54" i="24"/>
  <c r="G53" i="24"/>
  <c r="F53" i="24"/>
  <c r="G52" i="24"/>
  <c r="F52" i="24"/>
  <c r="F51" i="24"/>
  <c r="D51" i="24"/>
  <c r="L51" i="24" s="1"/>
  <c r="G51" i="24" s="1"/>
  <c r="G50" i="24"/>
  <c r="D50" i="24"/>
  <c r="F50" i="24" s="1"/>
  <c r="D49" i="24"/>
  <c r="L49" i="24" s="1"/>
  <c r="M48" i="24"/>
  <c r="L48" i="24"/>
  <c r="G48" i="24" s="1"/>
  <c r="F48" i="24"/>
  <c r="D48" i="24"/>
  <c r="G47" i="24"/>
  <c r="F47" i="24"/>
  <c r="G46" i="24"/>
  <c r="F46" i="24"/>
  <c r="G45" i="24"/>
  <c r="F45" i="24"/>
  <c r="G44" i="24"/>
  <c r="F44" i="24"/>
  <c r="G43" i="24"/>
  <c r="F43" i="24"/>
  <c r="G42" i="24"/>
  <c r="D42" i="24"/>
  <c r="F42" i="24" s="1"/>
  <c r="G41" i="24"/>
  <c r="F41" i="24"/>
  <c r="G40" i="24"/>
  <c r="D40" i="24"/>
  <c r="F40" i="24" s="1"/>
  <c r="G39" i="24"/>
  <c r="G38" i="24"/>
  <c r="D38" i="24"/>
  <c r="F38" i="24" s="1"/>
  <c r="G37" i="24"/>
  <c r="F37" i="24"/>
  <c r="G36" i="24"/>
  <c r="F36" i="24"/>
  <c r="D36" i="24"/>
  <c r="G35" i="24"/>
  <c r="P34" i="24"/>
  <c r="O34" i="24"/>
  <c r="N34" i="24"/>
  <c r="M34" i="24"/>
  <c r="K34" i="24"/>
  <c r="J34" i="24"/>
  <c r="I34" i="24"/>
  <c r="H34" i="24"/>
  <c r="E34" i="24"/>
  <c r="G33" i="24"/>
  <c r="F33" i="24"/>
  <c r="G32" i="24"/>
  <c r="F32" i="24"/>
  <c r="G31" i="24"/>
  <c r="D31" i="24"/>
  <c r="F31" i="24" s="1"/>
  <c r="N30" i="24"/>
  <c r="G30" i="24"/>
  <c r="D30" i="24"/>
  <c r="F30" i="24" s="1"/>
  <c r="P29" i="24"/>
  <c r="O29" i="24"/>
  <c r="G29" i="24" s="1"/>
  <c r="N29" i="24"/>
  <c r="D29" i="24"/>
  <c r="F29" i="24" s="1"/>
  <c r="P28" i="24"/>
  <c r="F28" i="24"/>
  <c r="O28" i="24" s="1"/>
  <c r="G28" i="24" s="1"/>
  <c r="D28" i="24"/>
  <c r="P27" i="24"/>
  <c r="D27" i="24"/>
  <c r="F27" i="24" s="1"/>
  <c r="O27" i="24" s="1"/>
  <c r="G27" i="24" s="1"/>
  <c r="D26" i="24"/>
  <c r="F26" i="24" s="1"/>
  <c r="P25" i="24"/>
  <c r="F25" i="24"/>
  <c r="N25" i="24" s="1"/>
  <c r="G25" i="24" s="1"/>
  <c r="D25" i="24"/>
  <c r="P24" i="24"/>
  <c r="G24" i="24" s="1"/>
  <c r="F24" i="24"/>
  <c r="D24" i="24"/>
  <c r="P23" i="24"/>
  <c r="D23" i="24"/>
  <c r="F23" i="24" s="1"/>
  <c r="P22" i="24"/>
  <c r="N22" i="24"/>
  <c r="G22" i="24" s="1"/>
  <c r="F22" i="24"/>
  <c r="D22" i="24"/>
  <c r="M21" i="24"/>
  <c r="L21" i="24"/>
  <c r="K21" i="24"/>
  <c r="J21" i="24"/>
  <c r="I21" i="24"/>
  <c r="H21" i="24"/>
  <c r="E21" i="24"/>
  <c r="D21" i="24"/>
  <c r="G20" i="24"/>
  <c r="F20" i="24"/>
  <c r="G19" i="24"/>
  <c r="F19" i="24"/>
  <c r="G18" i="24"/>
  <c r="D18" i="24"/>
  <c r="G17" i="24"/>
  <c r="D17" i="24"/>
  <c r="G16" i="24"/>
  <c r="F16" i="24"/>
  <c r="D16" i="24"/>
  <c r="G15" i="24"/>
  <c r="E15" i="24"/>
  <c r="F15" i="24" s="1"/>
  <c r="D15" i="24"/>
  <c r="G14" i="24"/>
  <c r="E14" i="24"/>
  <c r="F14" i="24" s="1"/>
  <c r="G13" i="24"/>
  <c r="F13" i="24"/>
  <c r="E13" i="24"/>
  <c r="G12" i="24"/>
  <c r="D12" i="24"/>
  <c r="D11" i="24" s="1"/>
  <c r="P11" i="24"/>
  <c r="O11" i="24"/>
  <c r="N11" i="24"/>
  <c r="M11" i="24"/>
  <c r="M10" i="24" s="1"/>
  <c r="L11" i="24"/>
  <c r="K11" i="24"/>
  <c r="K10" i="24" s="1"/>
  <c r="J11" i="24"/>
  <c r="I11" i="24"/>
  <c r="I10" i="24" s="1"/>
  <c r="H11" i="24"/>
  <c r="J10" i="24"/>
  <c r="E7" i="24"/>
  <c r="C6" i="24"/>
  <c r="E5" i="24"/>
  <c r="H77" i="23"/>
  <c r="G77" i="23"/>
  <c r="H76" i="23"/>
  <c r="G76" i="23"/>
  <c r="F76" i="23"/>
  <c r="F77" i="23" s="1"/>
  <c r="E76" i="23"/>
  <c r="E77" i="23" s="1"/>
  <c r="D76" i="23"/>
  <c r="C76" i="23" s="1"/>
  <c r="C75" i="23"/>
  <c r="C74" i="23"/>
  <c r="C73" i="23"/>
  <c r="C72" i="23"/>
  <c r="H70" i="23"/>
  <c r="G70" i="23"/>
  <c r="F70" i="23"/>
  <c r="E70" i="23"/>
  <c r="D70" i="23"/>
  <c r="C70" i="23" s="1"/>
  <c r="C69" i="23"/>
  <c r="C68" i="23"/>
  <c r="C67" i="23"/>
  <c r="H66" i="23"/>
  <c r="G66" i="23"/>
  <c r="F66" i="23"/>
  <c r="C66" i="23" s="1"/>
  <c r="E66" i="23"/>
  <c r="D66" i="23"/>
  <c r="C65" i="23"/>
  <c r="H64" i="23"/>
  <c r="G64" i="23"/>
  <c r="F64" i="23"/>
  <c r="E64" i="23"/>
  <c r="D64" i="23"/>
  <c r="C64" i="23" s="1"/>
  <c r="C63" i="23"/>
  <c r="C62" i="23"/>
  <c r="E61" i="23"/>
  <c r="C60" i="23"/>
  <c r="C59" i="23"/>
  <c r="C58" i="23"/>
  <c r="C57" i="23"/>
  <c r="C56" i="23"/>
  <c r="C55" i="23"/>
  <c r="C54" i="23"/>
  <c r="C53" i="23"/>
  <c r="C52" i="23"/>
  <c r="C51" i="23"/>
  <c r="C50" i="23"/>
  <c r="H49" i="23"/>
  <c r="G49" i="23"/>
  <c r="F49" i="23"/>
  <c r="C49" i="23" s="1"/>
  <c r="E49" i="23"/>
  <c r="D49" i="23"/>
  <c r="C48" i="23"/>
  <c r="C47" i="23"/>
  <c r="H46" i="23"/>
  <c r="G46" i="23"/>
  <c r="G61" i="23" s="1"/>
  <c r="F46" i="23"/>
  <c r="F61" i="23" s="1"/>
  <c r="E46" i="23"/>
  <c r="D46" i="23"/>
  <c r="C45" i="23"/>
  <c r="C44" i="23"/>
  <c r="C43" i="23"/>
  <c r="C42" i="23"/>
  <c r="H41" i="23"/>
  <c r="H61" i="23" s="1"/>
  <c r="G41" i="23"/>
  <c r="F41" i="23"/>
  <c r="E41" i="23"/>
  <c r="D41" i="23"/>
  <c r="D61" i="23" s="1"/>
  <c r="C40" i="23"/>
  <c r="C38" i="23"/>
  <c r="C37" i="23"/>
  <c r="H36" i="23"/>
  <c r="G36" i="23"/>
  <c r="G39" i="23" s="1"/>
  <c r="F36" i="23"/>
  <c r="E36" i="23"/>
  <c r="D36" i="23"/>
  <c r="C36" i="23"/>
  <c r="H35" i="23"/>
  <c r="G35" i="23"/>
  <c r="F35" i="23"/>
  <c r="E35" i="23"/>
  <c r="C35" i="23" s="1"/>
  <c r="D35" i="23"/>
  <c r="C34" i="23"/>
  <c r="C33" i="23"/>
  <c r="C32" i="23"/>
  <c r="C31" i="23"/>
  <c r="C30" i="23"/>
  <c r="H29" i="23"/>
  <c r="H39" i="23" s="1"/>
  <c r="G29" i="23"/>
  <c r="F29" i="23"/>
  <c r="F39" i="23" s="1"/>
  <c r="E29" i="23"/>
  <c r="E39" i="23" s="1"/>
  <c r="D29" i="23"/>
  <c r="C29" i="23" s="1"/>
  <c r="F28" i="23"/>
  <c r="C27" i="23"/>
  <c r="C26" i="23"/>
  <c r="C25" i="23"/>
  <c r="C24" i="23"/>
  <c r="H23" i="23"/>
  <c r="G23" i="23"/>
  <c r="F23" i="23"/>
  <c r="E23" i="23"/>
  <c r="D23" i="23"/>
  <c r="C23" i="23" s="1"/>
  <c r="C22" i="23"/>
  <c r="H21" i="23"/>
  <c r="H28" i="23" s="1"/>
  <c r="G21" i="23"/>
  <c r="G28" i="23" s="1"/>
  <c r="F21" i="23"/>
  <c r="E21" i="23"/>
  <c r="E28" i="23" s="1"/>
  <c r="D21" i="23"/>
  <c r="D28" i="23" s="1"/>
  <c r="C21" i="23"/>
  <c r="F20" i="23"/>
  <c r="F71" i="23" s="1"/>
  <c r="F78" i="23" s="1"/>
  <c r="E20" i="23"/>
  <c r="E71" i="23" s="1"/>
  <c r="C19" i="23"/>
  <c r="C18" i="23"/>
  <c r="C17" i="23"/>
  <c r="C16" i="23"/>
  <c r="C15" i="23"/>
  <c r="H14" i="23"/>
  <c r="G14" i="23"/>
  <c r="F14" i="23"/>
  <c r="E14" i="23"/>
  <c r="D14" i="23"/>
  <c r="C14" i="23" s="1"/>
  <c r="C13" i="23"/>
  <c r="H12" i="23"/>
  <c r="H20" i="23" s="1"/>
  <c r="G12" i="23"/>
  <c r="G20" i="23" s="1"/>
  <c r="F12" i="23"/>
  <c r="E12" i="23"/>
  <c r="D12" i="23"/>
  <c r="D20" i="23" s="1"/>
  <c r="C12" i="23"/>
  <c r="C11" i="23"/>
  <c r="C10" i="23"/>
  <c r="C9" i="23"/>
  <c r="C8" i="23"/>
  <c r="C7" i="23"/>
  <c r="C6" i="23"/>
  <c r="D35" i="9" l="1"/>
  <c r="C29" i="14"/>
  <c r="C18" i="14"/>
  <c r="G34" i="9"/>
  <c r="C8" i="14"/>
  <c r="G9" i="9"/>
  <c r="D77" i="23"/>
  <c r="C77" i="23" s="1"/>
  <c r="H43" i="25"/>
  <c r="H48" i="25" s="1"/>
  <c r="F43" i="25"/>
  <c r="F48" i="25" s="1"/>
  <c r="E16" i="25"/>
  <c r="E43" i="25" s="1"/>
  <c r="E48" i="25" s="1"/>
  <c r="D26" i="25"/>
  <c r="C26" i="25" s="1"/>
  <c r="D42" i="25"/>
  <c r="C42" i="25" s="1"/>
  <c r="C46" i="25"/>
  <c r="G49" i="24"/>
  <c r="L34" i="24"/>
  <c r="G34" i="24" s="1"/>
  <c r="F21" i="24"/>
  <c r="N23" i="24"/>
  <c r="G23" i="24" s="1"/>
  <c r="N26" i="24"/>
  <c r="O26" i="24"/>
  <c r="O21" i="24" s="1"/>
  <c r="P26" i="24"/>
  <c r="P21" i="24" s="1"/>
  <c r="P10" i="24" s="1"/>
  <c r="L10" i="24"/>
  <c r="O10" i="24"/>
  <c r="F12" i="24"/>
  <c r="E17" i="24"/>
  <c r="E11" i="24" s="1"/>
  <c r="E10" i="24" s="1"/>
  <c r="E18" i="24"/>
  <c r="F18" i="24" s="1"/>
  <c r="D34" i="24"/>
  <c r="D10" i="24" s="1"/>
  <c r="F49" i="24"/>
  <c r="F34" i="24" s="1"/>
  <c r="F55" i="24"/>
  <c r="F54" i="24" s="1"/>
  <c r="H10" i="24"/>
  <c r="G11" i="24"/>
  <c r="G71" i="23"/>
  <c r="G78" i="23" s="1"/>
  <c r="C28" i="23"/>
  <c r="C61" i="23"/>
  <c r="C20" i="23"/>
  <c r="H71" i="23"/>
  <c r="H78" i="23" s="1"/>
  <c r="E78" i="23"/>
  <c r="D39" i="23"/>
  <c r="C39" i="23" s="1"/>
  <c r="C46" i="23"/>
  <c r="C41" i="23"/>
  <c r="C23" i="14" l="1"/>
  <c r="D10" i="9"/>
  <c r="D43" i="25"/>
  <c r="C16" i="25"/>
  <c r="N21" i="24"/>
  <c r="F11" i="24"/>
  <c r="F10" i="24" s="1"/>
  <c r="F17" i="24"/>
  <c r="G26" i="24"/>
  <c r="D71" i="23"/>
  <c r="D48" i="25" l="1"/>
  <c r="C48" i="25" s="1"/>
  <c r="C43" i="25"/>
  <c r="N10" i="24"/>
  <c r="G10" i="24" s="1"/>
  <c r="G21" i="24"/>
  <c r="D78" i="23"/>
  <c r="C78" i="23" s="1"/>
  <c r="C71" i="23"/>
  <c r="N30" i="14"/>
  <c r="E22" i="13"/>
  <c r="F22" i="13"/>
  <c r="D22" i="13"/>
  <c r="D12" i="15"/>
  <c r="C12" i="15"/>
  <c r="E11" i="15"/>
  <c r="E10" i="15"/>
  <c r="E9" i="15"/>
  <c r="E8" i="15"/>
  <c r="O25" i="14"/>
  <c r="N25" i="14"/>
  <c r="M25" i="14"/>
  <c r="L25" i="14"/>
  <c r="K25" i="14"/>
  <c r="J25" i="14"/>
  <c r="I25" i="14"/>
  <c r="H25" i="14"/>
  <c r="G25" i="14"/>
  <c r="F25" i="14"/>
  <c r="E25" i="14"/>
  <c r="D25" i="14"/>
  <c r="P25" i="14" s="1"/>
  <c r="O21" i="14"/>
  <c r="N21" i="14"/>
  <c r="M21" i="14"/>
  <c r="L21" i="14"/>
  <c r="K21" i="14"/>
  <c r="J21" i="14"/>
  <c r="I21" i="14"/>
  <c r="H21" i="14"/>
  <c r="G21" i="14"/>
  <c r="F21" i="14"/>
  <c r="E21" i="14"/>
  <c r="P21" i="14" s="1"/>
  <c r="D21" i="14"/>
  <c r="P14" i="14"/>
  <c r="I24" i="12"/>
  <c r="H24" i="12"/>
  <c r="G24" i="12"/>
  <c r="F24" i="12"/>
  <c r="E24" i="12"/>
  <c r="J23" i="12"/>
  <c r="J20" i="12"/>
  <c r="D19" i="11"/>
  <c r="C19" i="11"/>
  <c r="B8" i="8"/>
  <c r="B9" i="8"/>
  <c r="B10" i="8"/>
  <c r="B11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12" i="8"/>
  <c r="B27" i="8"/>
  <c r="B28" i="8"/>
  <c r="B29" i="8"/>
  <c r="B30" i="8"/>
  <c r="B31" i="8"/>
  <c r="B32" i="8"/>
  <c r="B33" i="8"/>
  <c r="B34" i="8"/>
  <c r="B35" i="8"/>
  <c r="B37" i="8"/>
  <c r="B38" i="8"/>
  <c r="B39" i="8"/>
  <c r="B40" i="8"/>
  <c r="B41" i="8"/>
  <c r="B7" i="8"/>
  <c r="I44" i="8"/>
  <c r="I45" i="8" s="1"/>
  <c r="I48" i="8" s="1"/>
  <c r="J44" i="8"/>
  <c r="J45" i="8" s="1"/>
  <c r="J48" i="8" s="1"/>
  <c r="H44" i="8"/>
  <c r="H47" i="8" s="1"/>
  <c r="G44" i="8"/>
  <c r="G45" i="8" s="1"/>
  <c r="G48" i="8" s="1"/>
  <c r="F44" i="8"/>
  <c r="F46" i="8" s="1"/>
  <c r="F48" i="8" s="1"/>
  <c r="E44" i="8"/>
  <c r="E46" i="8" s="1"/>
  <c r="D44" i="8"/>
  <c r="D45" i="8" s="1"/>
  <c r="C44" i="8"/>
  <c r="C13" i="10"/>
  <c r="G19" i="7"/>
  <c r="G18" i="7"/>
  <c r="G17" i="7"/>
  <c r="G16" i="7"/>
  <c r="G15" i="7"/>
  <c r="G13" i="7"/>
  <c r="G12" i="7"/>
  <c r="G11" i="7"/>
  <c r="F8" i="7"/>
  <c r="E8" i="7"/>
  <c r="D8" i="7"/>
  <c r="C8" i="7"/>
  <c r="D7" i="14"/>
  <c r="C22" i="13"/>
  <c r="G8" i="7" l="1"/>
  <c r="C48" i="8"/>
  <c r="H48" i="8"/>
  <c r="B47" i="8"/>
  <c r="D48" i="8"/>
  <c r="B45" i="8"/>
  <c r="B46" i="8"/>
  <c r="E48" i="8"/>
  <c r="L7" i="14"/>
  <c r="N28" i="14"/>
  <c r="C28" i="14"/>
  <c r="L9" i="14"/>
  <c r="H9" i="14"/>
  <c r="D9" i="14"/>
  <c r="O9" i="14"/>
  <c r="K9" i="14"/>
  <c r="G9" i="14"/>
  <c r="N9" i="14"/>
  <c r="J9" i="14"/>
  <c r="F9" i="14"/>
  <c r="E9" i="14"/>
  <c r="I9" i="14"/>
  <c r="M9" i="14"/>
  <c r="B44" i="8"/>
  <c r="F7" i="14"/>
  <c r="J24" i="12"/>
  <c r="D30" i="14"/>
  <c r="J7" i="14"/>
  <c r="E12" i="15"/>
  <c r="O30" i="14"/>
  <c r="O28" i="14" s="1"/>
  <c r="E30" i="14"/>
  <c r="E28" i="14" s="1"/>
  <c r="J30" i="14"/>
  <c r="L30" i="14"/>
  <c r="F30" i="14"/>
  <c r="K30" i="14"/>
  <c r="H30" i="14"/>
  <c r="G30" i="14"/>
  <c r="M30" i="14"/>
  <c r="I7" i="14"/>
  <c r="N7" i="14"/>
  <c r="O7" i="14"/>
  <c r="G7" i="14"/>
  <c r="M7" i="14"/>
  <c r="E7" i="14"/>
  <c r="H7" i="14"/>
  <c r="I30" i="14"/>
  <c r="K7" i="14"/>
  <c r="B48" i="8" l="1"/>
  <c r="C16" i="14"/>
  <c r="J28" i="14"/>
  <c r="O24" i="14"/>
  <c r="I24" i="14"/>
  <c r="D24" i="14"/>
  <c r="J24" i="14"/>
  <c r="N24" i="14"/>
  <c r="M24" i="14"/>
  <c r="H24" i="14"/>
  <c r="L24" i="14"/>
  <c r="G24" i="14"/>
  <c r="K24" i="14"/>
  <c r="F24" i="14"/>
  <c r="E24" i="14"/>
  <c r="G29" i="9"/>
  <c r="P30" i="14"/>
  <c r="O20" i="14"/>
  <c r="H20" i="14"/>
  <c r="I20" i="14"/>
  <c r="K20" i="14"/>
  <c r="F20" i="14"/>
  <c r="G20" i="14"/>
  <c r="E20" i="14"/>
  <c r="J20" i="14"/>
  <c r="M20" i="14"/>
  <c r="D20" i="14"/>
  <c r="N20" i="14"/>
  <c r="L20" i="14"/>
  <c r="D28" i="14"/>
  <c r="P29" i="14"/>
  <c r="P7" i="14"/>
  <c r="K28" i="14"/>
  <c r="H28" i="14"/>
  <c r="I28" i="14"/>
  <c r="O26" i="14"/>
  <c r="K26" i="14"/>
  <c r="G26" i="14"/>
  <c r="N26" i="14"/>
  <c r="J26" i="14"/>
  <c r="F26" i="14"/>
  <c r="M26" i="14"/>
  <c r="I26" i="14"/>
  <c r="E26" i="14"/>
  <c r="D26" i="14"/>
  <c r="H26" i="14"/>
  <c r="L26" i="14"/>
  <c r="L8" i="14"/>
  <c r="H8" i="14"/>
  <c r="D8" i="14"/>
  <c r="O8" i="14"/>
  <c r="K8" i="14"/>
  <c r="G8" i="14"/>
  <c r="N8" i="14"/>
  <c r="J8" i="14"/>
  <c r="F8" i="14"/>
  <c r="M8" i="14"/>
  <c r="E8" i="14"/>
  <c r="I8" i="14"/>
  <c r="M28" i="14"/>
  <c r="P9" i="14"/>
  <c r="G28" i="14"/>
  <c r="L28" i="14"/>
  <c r="F28" i="14"/>
  <c r="D29" i="9"/>
  <c r="G30" i="9" s="1"/>
  <c r="O13" i="14"/>
  <c r="K13" i="14"/>
  <c r="G13" i="14"/>
  <c r="N13" i="14"/>
  <c r="J13" i="14"/>
  <c r="F13" i="14"/>
  <c r="M13" i="14"/>
  <c r="I13" i="14"/>
  <c r="E13" i="14"/>
  <c r="D13" i="14"/>
  <c r="H13" i="14"/>
  <c r="L13" i="14"/>
  <c r="O18" i="14" l="1"/>
  <c r="O16" i="14" s="1"/>
  <c r="E18" i="14"/>
  <c r="E16" i="14" s="1"/>
  <c r="N18" i="14"/>
  <c r="N16" i="14" s="1"/>
  <c r="F18" i="14"/>
  <c r="F16" i="14" s="1"/>
  <c r="L18" i="14"/>
  <c r="L16" i="14" s="1"/>
  <c r="D18" i="14"/>
  <c r="H18" i="14"/>
  <c r="H16" i="14" s="1"/>
  <c r="G18" i="14"/>
  <c r="G16" i="14" s="1"/>
  <c r="M18" i="14"/>
  <c r="M16" i="14" s="1"/>
  <c r="I18" i="14"/>
  <c r="I16" i="14" s="1"/>
  <c r="K18" i="14"/>
  <c r="K16" i="14" s="1"/>
  <c r="J18" i="14"/>
  <c r="J16" i="14" s="1"/>
  <c r="O12" i="14"/>
  <c r="C27" i="14"/>
  <c r="C31" i="14" s="1"/>
  <c r="D16" i="9"/>
  <c r="D33" i="9" s="1"/>
  <c r="D36" i="9" s="1"/>
  <c r="G16" i="9"/>
  <c r="P26" i="14"/>
  <c r="P28" i="14"/>
  <c r="P8" i="14"/>
  <c r="O22" i="14"/>
  <c r="J22" i="14"/>
  <c r="F22" i="14"/>
  <c r="L22" i="14"/>
  <c r="N22" i="14"/>
  <c r="I22" i="14"/>
  <c r="E22" i="14"/>
  <c r="M22" i="14"/>
  <c r="H22" i="14"/>
  <c r="D22" i="14"/>
  <c r="K22" i="14"/>
  <c r="G22" i="14"/>
  <c r="G31" i="9"/>
  <c r="P24" i="14"/>
  <c r="P13" i="14"/>
  <c r="P20" i="14"/>
  <c r="L27" i="14" l="1"/>
  <c r="L31" i="14" s="1"/>
  <c r="P22" i="14"/>
  <c r="D12" i="14"/>
  <c r="I12" i="14"/>
  <c r="K12" i="14"/>
  <c r="H12" i="14"/>
  <c r="N12" i="14"/>
  <c r="F12" i="14"/>
  <c r="G23" i="14"/>
  <c r="G27" i="14" s="1"/>
  <c r="G31" i="14" s="1"/>
  <c r="J23" i="14"/>
  <c r="J27" i="14" s="1"/>
  <c r="J31" i="14" s="1"/>
  <c r="E23" i="14"/>
  <c r="E27" i="14" s="1"/>
  <c r="E31" i="14" s="1"/>
  <c r="H23" i="14"/>
  <c r="H27" i="14" s="1"/>
  <c r="H31" i="14" s="1"/>
  <c r="F23" i="14"/>
  <c r="F27" i="14" s="1"/>
  <c r="F31" i="14" s="1"/>
  <c r="D23" i="14"/>
  <c r="D27" i="14" s="1"/>
  <c r="K23" i="14"/>
  <c r="K27" i="14" s="1"/>
  <c r="K31" i="14" s="1"/>
  <c r="M23" i="14"/>
  <c r="M27" i="14" s="1"/>
  <c r="M31" i="14" s="1"/>
  <c r="D16" i="14"/>
  <c r="P16" i="14" s="1"/>
  <c r="P18" i="14"/>
  <c r="O23" i="14"/>
  <c r="O27" i="14" s="1"/>
  <c r="O31" i="14" s="1"/>
  <c r="L23" i="14"/>
  <c r="I23" i="14"/>
  <c r="I27" i="14" s="1"/>
  <c r="I31" i="14" s="1"/>
  <c r="L12" i="14"/>
  <c r="M12" i="14"/>
  <c r="G12" i="14"/>
  <c r="E12" i="14"/>
  <c r="J12" i="14"/>
  <c r="G17" i="9"/>
  <c r="G18" i="9" s="1"/>
  <c r="N23" i="14"/>
  <c r="N27" i="14" s="1"/>
  <c r="N31" i="14" s="1"/>
  <c r="G33" i="9"/>
  <c r="G36" i="9" s="1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E15" i="14" s="1"/>
  <c r="E19" i="14" s="1"/>
  <c r="F10" i="14"/>
  <c r="F15" i="14" s="1"/>
  <c r="F19" i="14" s="1"/>
  <c r="D10" i="14"/>
  <c r="L10" i="14"/>
  <c r="M10" i="14"/>
  <c r="M15" i="14" s="1"/>
  <c r="M19" i="14" s="1"/>
  <c r="N10" i="14"/>
  <c r="O10" i="14"/>
  <c r="K10" i="14"/>
  <c r="K15" i="14" s="1"/>
  <c r="K19" i="14" s="1"/>
  <c r="H10" i="14"/>
  <c r="I10" i="14"/>
  <c r="I15" i="14" s="1"/>
  <c r="I19" i="14" s="1"/>
  <c r="J10" i="14"/>
  <c r="G10" i="14"/>
  <c r="C15" i="14"/>
  <c r="C19" i="14" s="1"/>
  <c r="P23" i="14" l="1"/>
  <c r="L15" i="14"/>
  <c r="L19" i="14" s="1"/>
  <c r="N15" i="14"/>
  <c r="N19" i="14" s="1"/>
  <c r="P11" i="14"/>
  <c r="O15" i="14"/>
  <c r="O19" i="14" s="1"/>
  <c r="P12" i="14"/>
  <c r="G15" i="14"/>
  <c r="G19" i="14" s="1"/>
  <c r="H15" i="14"/>
  <c r="H19" i="14" s="1"/>
  <c r="J15" i="14"/>
  <c r="J19" i="14" s="1"/>
  <c r="P10" i="14"/>
  <c r="D15" i="14"/>
  <c r="D31" i="14"/>
  <c r="P31" i="14" s="1"/>
  <c r="P27" i="14"/>
  <c r="D19" i="14" l="1"/>
  <c r="P19" i="14" s="1"/>
  <c r="P15" i="14"/>
</calcChain>
</file>

<file path=xl/sharedStrings.xml><?xml version="1.0" encoding="utf-8"?>
<sst xmlns="http://schemas.openxmlformats.org/spreadsheetml/2006/main" count="1227" uniqueCount="542">
  <si>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</si>
  <si>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</si>
  <si>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</si>
  <si>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</si>
  <si>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</si>
  <si>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</si>
  <si>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</si>
  <si>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</si>
  <si>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</si>
  <si>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</si>
  <si>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</si>
  <si>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</si>
  <si>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</si>
  <si>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</si>
  <si>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</si>
  <si>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</si>
  <si>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</si>
  <si>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</si>
  <si>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egyéb fejezeti kezelésű előirányzatok (K506132)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</si>
  <si>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</si>
  <si>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</si>
  <si>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</si>
  <si>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</si>
  <si>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</si>
  <si>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</si>
  <si>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</si>
  <si>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</si>
  <si>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</si>
  <si>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</si>
  <si>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</si>
  <si>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</si>
  <si>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</si>
  <si>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</si>
  <si>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</si>
  <si>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</si>
  <si>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</si>
  <si>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</si>
  <si>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</si>
  <si>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</si>
  <si>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</si>
  <si>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</si>
  <si>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</si>
  <si>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</si>
  <si>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</si>
  <si>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</si>
  <si>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</si>
  <si>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</si>
  <si>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</si>
  <si>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</si>
  <si>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</si>
  <si>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</si>
  <si>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</si>
  <si>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</si>
  <si>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</si>
  <si>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</si>
  <si>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</si>
  <si>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</si>
  <si>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</si>
  <si>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</si>
  <si>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</si>
  <si>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</si>
  <si>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</si>
  <si>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</si>
  <si>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</si>
  <si>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</si>
  <si>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</si>
  <si>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</si>
  <si>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</si>
  <si>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</si>
  <si>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</si>
  <si>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</si>
  <si>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</si>
  <si>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</si>
  <si>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</si>
  <si>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</si>
  <si>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</si>
  <si>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</si>
  <si>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</si>
  <si>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</si>
  <si>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</si>
  <si>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</si>
  <si>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</si>
  <si>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</si>
  <si>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</si>
  <si>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</si>
  <si>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</si>
  <si>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</si>
  <si>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</si>
  <si>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</si>
  <si>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</si>
  <si>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</si>
  <si>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</si>
  <si>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</si>
  <si>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</si>
  <si>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</si>
  <si>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</si>
  <si>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</si>
  <si>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</si>
  <si>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</si>
  <si>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</si>
  <si>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</si>
  <si>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</si>
  <si>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</si>
  <si>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</si>
  <si>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</si>
  <si>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</si>
  <si>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</si>
  <si>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</si>
  <si>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</si>
  <si>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</si>
  <si>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</si>
  <si>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</si>
  <si>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</si>
  <si>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</si>
  <si>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</si>
  <si>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</si>
  <si>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</si>
  <si>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</si>
  <si>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Bevételek</t>
  </si>
  <si>
    <t>Kiadások</t>
  </si>
  <si>
    <t>Ft-ban</t>
  </si>
  <si>
    <t>Irányító szervi támogatás B816</t>
  </si>
  <si>
    <t>1.a melléklet</t>
  </si>
  <si>
    <t>IPA alap</t>
  </si>
  <si>
    <t>elvonás</t>
  </si>
  <si>
    <t>0,55 %-nak</t>
  </si>
  <si>
    <t>1 lakosra jutó adóerőképesség</t>
  </si>
  <si>
    <t>Önkorm</t>
  </si>
  <si>
    <t>fő</t>
  </si>
  <si>
    <t>beszámítás</t>
  </si>
  <si>
    <t>Forint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</si>
  <si>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</si>
  <si>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</si>
  <si>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</si>
  <si>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</si>
  <si>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</si>
  <si>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</si>
  <si>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</si>
  <si>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</si>
  <si>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</si>
  <si>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2.)Települési önkorm. Egyes köznevelési feladatainak támoga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</si>
  <si>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</si>
  <si>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</si>
  <si>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</si>
  <si>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</si>
  <si>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</si>
  <si>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</si>
  <si>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</si>
  <si>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</si>
  <si>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</si>
  <si>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</si>
  <si>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</si>
  <si>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</si>
  <si>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</si>
  <si>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</si>
  <si>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</si>
  <si>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</si>
  <si>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</si>
  <si>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</si>
  <si>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</si>
  <si>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időskorúak nappali ellátása</t>
  </si>
  <si>
    <t>4.) Tel önk kulturális feladatainak támogatása</t>
  </si>
  <si>
    <t>3.  melléklet</t>
  </si>
  <si>
    <t xml:space="preserve">Költségvetési szervek engedélyezett létszám kerete </t>
  </si>
  <si>
    <t>2017. évi költségvetés</t>
  </si>
  <si>
    <t>A</t>
  </si>
  <si>
    <t>B</t>
  </si>
  <si>
    <t>C</t>
  </si>
  <si>
    <t>D</t>
  </si>
  <si>
    <t>E</t>
  </si>
  <si>
    <t>F</t>
  </si>
  <si>
    <t>G</t>
  </si>
  <si>
    <t>H</t>
  </si>
  <si>
    <t>BEVÉTELI JOGCÍMEK</t>
  </si>
  <si>
    <t>Kultúrház</t>
  </si>
  <si>
    <t>Műv.ház</t>
  </si>
  <si>
    <t>TESZ, közf.</t>
  </si>
  <si>
    <t>Köz Önk.Hiv.</t>
  </si>
  <si>
    <t>ÖSSZESEN</t>
  </si>
  <si>
    <t>Intézm.létszámkeret  fő: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</si>
  <si>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</si>
  <si>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</si>
  <si>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</si>
  <si>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</si>
  <si>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</si>
  <si>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</si>
  <si>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d.) védőnők</t>
  </si>
  <si>
    <t>Összesen:</t>
  </si>
  <si>
    <t>2/a. melléklet</t>
  </si>
  <si>
    <t>Felújítások</t>
  </si>
  <si>
    <t>Eredeti előir</t>
  </si>
  <si>
    <t>TESZ jármű felújítás</t>
  </si>
  <si>
    <t>ÖH informatikai eszköz felújítás</t>
  </si>
  <si>
    <t>2/b. melléklet</t>
  </si>
  <si>
    <t>Beruházások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</si>
  <si>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</si>
  <si>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</si>
  <si>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</si>
  <si>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</si>
  <si>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</si>
  <si>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</si>
  <si>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TESZ hosszú közfoglalkoztatás eszközbeszerzés</t>
  </si>
  <si>
    <t>adatok Ft-ban</t>
  </si>
  <si>
    <t>Kultúrház egyéb tárgyi eszköz  pály-hoz önrész</t>
  </si>
  <si>
    <t xml:space="preserve">TESZ egyéb tárgyi eszközök beszerz út-híd </t>
  </si>
  <si>
    <t>ellátottak pénzbeli juttatásai</t>
  </si>
  <si>
    <t>6. melléklet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</si>
  <si>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</si>
  <si>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</si>
  <si>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</si>
  <si>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</si>
  <si>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</si>
  <si>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</si>
  <si>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</si>
  <si>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</si>
  <si>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</si>
  <si>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</si>
  <si>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</si>
  <si>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</si>
  <si>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</si>
  <si>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</si>
  <si>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</si>
  <si>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</si>
  <si>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</si>
  <si>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</si>
  <si>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</si>
  <si>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</si>
  <si>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>1. melléklet</t>
  </si>
  <si>
    <t>2. melléklet</t>
  </si>
  <si>
    <t xml:space="preserve">                                                                            BERHIDA VÁROS ÖNKORMÁNYZATA</t>
  </si>
  <si>
    <t>2/c melléklet</t>
  </si>
  <si>
    <t>I</t>
  </si>
  <si>
    <t>J</t>
  </si>
  <si>
    <t xml:space="preserve">személyi </t>
  </si>
  <si>
    <t>járulék</t>
  </si>
  <si>
    <t xml:space="preserve">                                    BERHIDA VÁROS ÖNKORMÁNYZATA</t>
  </si>
  <si>
    <t>4. melléklet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</si>
  <si>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</si>
  <si>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</si>
  <si>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</si>
  <si>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</si>
  <si>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</si>
  <si>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</si>
  <si>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</si>
  <si>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</si>
  <si>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</si>
  <si>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</si>
  <si>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</si>
  <si>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</si>
  <si>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</si>
  <si>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</si>
  <si>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</si>
  <si>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</si>
  <si>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</si>
  <si>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</si>
  <si>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</si>
  <si>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</si>
  <si>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</si>
  <si>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</si>
  <si>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</si>
  <si>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</si>
  <si>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</si>
  <si>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</si>
  <si>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</si>
  <si>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</si>
  <si>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</si>
  <si>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</si>
  <si>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</si>
  <si>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</si>
  <si>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</si>
  <si>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</si>
  <si>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</si>
  <si>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</si>
  <si>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</si>
  <si>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</si>
  <si>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</si>
  <si>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</si>
  <si>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</si>
  <si>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</si>
  <si>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</si>
  <si>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</si>
  <si>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</si>
  <si>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</si>
  <si>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</si>
  <si>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</si>
  <si>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</si>
  <si>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</si>
  <si>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</si>
  <si>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</si>
  <si>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</si>
  <si>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</si>
  <si>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>5. melléklet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</si>
  <si>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</si>
  <si>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</si>
  <si>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</si>
  <si>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</si>
  <si>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</si>
  <si>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</si>
  <si>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</si>
  <si>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</si>
  <si>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adatok  Ft-ban</t>
  </si>
  <si>
    <t>kv-i maradvány</t>
  </si>
  <si>
    <t>céltart</t>
  </si>
  <si>
    <t>Felújítás</t>
  </si>
  <si>
    <t>Felhalm</t>
  </si>
  <si>
    <t>dologi</t>
  </si>
  <si>
    <t>állami megel</t>
  </si>
  <si>
    <t>HKA</t>
  </si>
  <si>
    <t>TOPOS pályázat Megyei önk díj</t>
  </si>
  <si>
    <t>Mindösszesen</t>
  </si>
  <si>
    <t>TESZ közfoglak</t>
  </si>
  <si>
    <t>Berhida Város Önkormányzatának</t>
  </si>
  <si>
    <t>Az önkormányzat által adott közvetett támogatások, kedvezmények</t>
  </si>
  <si>
    <t>7.  melléklet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</si>
  <si>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</si>
  <si>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</si>
  <si>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</si>
  <si>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</si>
  <si>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</si>
  <si>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</si>
  <si>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</si>
  <si>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</si>
  <si>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</si>
  <si>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</si>
  <si>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</si>
  <si>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</si>
  <si>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</si>
  <si>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</si>
  <si>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</si>
  <si>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7.</t>
  </si>
  <si>
    <t>8.</t>
  </si>
  <si>
    <t>9.</t>
  </si>
  <si>
    <t>8.  melléklet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</si>
  <si>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</si>
  <si>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</si>
  <si>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</si>
  <si>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</si>
  <si>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</si>
  <si>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</si>
  <si>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</si>
  <si>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</si>
  <si>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2019.</t>
  </si>
  <si>
    <t>kifizetés</t>
  </si>
  <si>
    <t>Működési célú</t>
  </si>
  <si>
    <t xml:space="preserve">Felhalmozási célú </t>
  </si>
  <si>
    <t>10.</t>
  </si>
  <si>
    <t>11.</t>
  </si>
  <si>
    <t>Összesen: (1+6)</t>
  </si>
  <si>
    <t xml:space="preserve">Az Önkormányzat saját bevételének alakulásáról </t>
  </si>
  <si>
    <t>10.  melléklet</t>
  </si>
  <si>
    <t xml:space="preserve">F </t>
  </si>
  <si>
    <t>2019 év</t>
  </si>
  <si>
    <t xml:space="preserve">bevételi </t>
  </si>
  <si>
    <t>építmény adó</t>
  </si>
  <si>
    <t>magánszemélyek kommunális adója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</si>
  <si>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</si>
  <si>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</si>
  <si>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</si>
  <si>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</si>
  <si>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</si>
  <si>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</si>
  <si>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13. melléklet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</si>
  <si>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</si>
  <si>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</si>
  <si>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</si>
  <si>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</si>
  <si>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</si>
  <si>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</si>
  <si>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</si>
  <si>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</si>
  <si>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</si>
  <si>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</si>
  <si>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</si>
  <si>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</si>
  <si>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</si>
  <si>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</si>
  <si>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</si>
  <si>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</si>
  <si>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</si>
  <si>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</si>
  <si>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</si>
  <si>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</si>
  <si>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</si>
  <si>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</si>
  <si>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</si>
  <si>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</si>
  <si>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</si>
  <si>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</si>
  <si>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</si>
  <si>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</si>
  <si>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</si>
  <si>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</si>
  <si>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</si>
  <si>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</si>
  <si>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</si>
  <si>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</si>
  <si>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14.  melléklet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</si>
  <si>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</si>
  <si>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</si>
  <si>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</si>
  <si>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</si>
  <si>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</si>
  <si>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</si>
  <si>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2020 év</t>
  </si>
  <si>
    <t>2020.</t>
  </si>
  <si>
    <t>11. melléklet</t>
  </si>
  <si>
    <t>12. melléklet</t>
  </si>
  <si>
    <t>Felhalmozási célú</t>
  </si>
  <si>
    <t>Műk célú Tám</t>
  </si>
  <si>
    <t>finanszírozási célú</t>
  </si>
  <si>
    <t>Müködési célú</t>
  </si>
  <si>
    <t xml:space="preserve">Berhida Város Önkormányzata </t>
  </si>
  <si>
    <t>2018. évi eredeti költségvetés</t>
  </si>
  <si>
    <t>…./2018.(II.   ) rendelethez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</si>
  <si>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</si>
  <si>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</si>
  <si>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</si>
  <si>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</si>
  <si>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</si>
  <si>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</si>
  <si>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</si>
  <si>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</si>
  <si>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</si>
  <si>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</si>
  <si>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</si>
  <si>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</si>
  <si>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</si>
  <si>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</si>
  <si>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</si>
  <si>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</si>
  <si>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</si>
  <si>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</si>
  <si>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</si>
  <si>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</si>
  <si>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</si>
  <si>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</si>
  <si>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</si>
  <si>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</si>
  <si>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</si>
  <si>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</si>
  <si>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</si>
  <si>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</si>
  <si>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</si>
  <si>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</si>
  <si>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</si>
  <si>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</si>
  <si>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</si>
  <si>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</si>
  <si>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</si>
  <si>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</si>
  <si>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</si>
  <si>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</si>
  <si>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</si>
  <si>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</si>
  <si>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</si>
  <si>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</si>
  <si>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2018. évi költségvetés</t>
  </si>
  <si>
    <t>2018 tényl</t>
  </si>
  <si>
    <t>Családs Berh</t>
  </si>
  <si>
    <t>Családs Vi</t>
  </si>
  <si>
    <t>Hétszínvirág</t>
  </si>
  <si>
    <t>Vi Óvoda</t>
  </si>
  <si>
    <t>2017. évről áthúzódó bérkompenzáció</t>
  </si>
  <si>
    <t>Polgármesterek illetményének támogatása</t>
  </si>
  <si>
    <t>Kieg tám. Óv pedag minősítéséhez II. kategóriába sorolt 2015-ben</t>
  </si>
  <si>
    <t>Kieg tám. Óv pedag minősítéséhez II. kategóriába sorolt 2016-ben min</t>
  </si>
  <si>
    <t>Óvodapedagógus munkát közvetlenül segítők kiegészítő támog</t>
  </si>
  <si>
    <t>Köznevelési intézmények működt kapcs támogatás</t>
  </si>
  <si>
    <t>Bölcsődei ellátás bértámogatás</t>
  </si>
  <si>
    <t>Bölcsődei működtetési tám</t>
  </si>
  <si>
    <t>házi segítségnyújtás szem élyi gondozás</t>
  </si>
  <si>
    <t>házi segítségnyújtás - szociális segítés</t>
  </si>
  <si>
    <t>ágazati pótlék</t>
  </si>
  <si>
    <t>bölcsődei pótlék</t>
  </si>
  <si>
    <t xml:space="preserve">könyvtári és közművelődési feladat tám Berhida: </t>
  </si>
  <si>
    <t>Kulturális pótlék</t>
  </si>
  <si>
    <t>5.)Helyi önkorm. Kiegészítő támogatásai</t>
  </si>
  <si>
    <t>2018. évi bérkompenzáció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</si>
  <si>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</si>
  <si>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</si>
  <si>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</si>
  <si>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</si>
  <si>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</si>
  <si>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</si>
  <si>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nonprofit gazdasági társaságok (K8915)</t>
  </si>
  <si>
    <t>ebből: egyéb civil szervezeteknek</t>
  </si>
  <si>
    <t>a ...../2018. (II.   .) önkormányzati rendelethez</t>
  </si>
  <si>
    <t>ÖNK közvilágítás korszerűsítés kiviteli terv  maradv</t>
  </si>
  <si>
    <t>ÖNK külterületi utak pályázat tervek maradv</t>
  </si>
  <si>
    <t>ÖNK. Erkel F. u. forg.rend. terv. Kivitelezés   maradv</t>
  </si>
  <si>
    <t>ÖNK Ibolya-Rezeda-Orgona szennyvíz csatorna felúj HKA</t>
  </si>
  <si>
    <t>ÖNK Orgona u. ABC közl.baleset miatti felúj    maradv</t>
  </si>
  <si>
    <t>TESZ zöldterület egyéb gép- berendezés+áfa</t>
  </si>
  <si>
    <t>TESZ padok köztemető egyéb gép, berendezés+áfa maradv</t>
  </si>
  <si>
    <t>TESZ egyéb gép, berendezés + áfa</t>
  </si>
  <si>
    <t>Süni egyéb tárgyi eszköz + áfa</t>
  </si>
  <si>
    <t xml:space="preserve">ÖNK védőnői szolg. Egyéb eszközbeszerzés  </t>
  </si>
  <si>
    <t>ÖNK Péti uton buszmegálló beszerzés+ alépítmény maradv</t>
  </si>
  <si>
    <t>ÖNK Rezeda u. 19. redőny, szunyogháló beszerz maradv</t>
  </si>
  <si>
    <t>ÖNK telephely vásárlás TESZ</t>
  </si>
  <si>
    <t>ÖNK kerékpárút kialakítás TOP 3.1.1-16 pályázat</t>
  </si>
  <si>
    <t>ÖNK szennyvíz tisztítótelep, csatornahál fejl. KEHOP pályázat</t>
  </si>
  <si>
    <t>ÖNK külterületi utak önrész céltartba</t>
  </si>
  <si>
    <t>ÖNK pályázati tartalék (óvoda konyha pály önrész is)</t>
  </si>
  <si>
    <t>ÖNK állami támogatás elszám. Étkeztetés</t>
  </si>
  <si>
    <t>ÖNK ingatlan havaria céltartalékba</t>
  </si>
  <si>
    <t>BEVÉTELEK</t>
  </si>
  <si>
    <t>KIADÁSOK</t>
  </si>
  <si>
    <t>Állami megelőlegezés visszafizetése</t>
  </si>
  <si>
    <t>Város üzemeltetési feladat</t>
  </si>
  <si>
    <t>2018.évi MÉRLEGTERV</t>
  </si>
  <si>
    <t>2018 évi költségvetés</t>
  </si>
  <si>
    <t>érettségire jelentkezők regisztrációs díja</t>
  </si>
  <si>
    <t>közgyógy ellátás helyi megáll</t>
  </si>
  <si>
    <t>Dologi kiadás</t>
  </si>
  <si>
    <t>szociális tüzifa juttatás</t>
  </si>
  <si>
    <t>Egyéb központi kezelésű tám</t>
  </si>
  <si>
    <t>Bursa hungarica felsőoktatási pály tám</t>
  </si>
  <si>
    <t>MMINDÖSSZESEN</t>
  </si>
  <si>
    <t>2018. Évi költségvetéséhez</t>
  </si>
  <si>
    <t>bevétel  Ft</t>
  </si>
  <si>
    <t>Ft</t>
  </si>
  <si>
    <t>2021.</t>
  </si>
  <si>
    <t>2021. után</t>
  </si>
  <si>
    <t>2018. év</t>
  </si>
  <si>
    <t>2021 év</t>
  </si>
  <si>
    <t>TOP 3.1.1-16 közlekedésfejlesztés (kerékpárút)pály</t>
  </si>
  <si>
    <t>Kiadás összesen</t>
  </si>
  <si>
    <t>személyi jutt</t>
  </si>
  <si>
    <t>Beruházás</t>
  </si>
  <si>
    <t>KEHOP 2.2.1-15-00005 szennyvíztisztítótelep pály</t>
  </si>
  <si>
    <t>KÖFOP-1.2.1-VEKOP-16 ASP rendszer bevezetése</t>
  </si>
  <si>
    <t>ASP bevezetése ÖNK</t>
  </si>
  <si>
    <t>ASP bevezetése ÖH</t>
  </si>
  <si>
    <t>iránytószervi támogatás</t>
  </si>
  <si>
    <t>kv-i mararvány</t>
  </si>
  <si>
    <t>9.c. melléklet</t>
  </si>
  <si>
    <t>ÁLLAMIGAZGATÁSI FELADATOK</t>
  </si>
  <si>
    <t>9.B. melléklet</t>
  </si>
  <si>
    <t>ÖNKÉNT VÁLLALT FELADATOK</t>
  </si>
  <si>
    <t>KÖTELEZŐ FELADATOK</t>
  </si>
  <si>
    <t xml:space="preserve">                               2018. évi költségvetési tervben a 2017. évi költségvetési maradvány igénybevétel részletezése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</si>
</sst>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_-* #,##0.0\ _F_t_-;\-* #,##0.0\ _F_t_-;_-* &quot;-&quot;??\ _F_t_-;_-@_-"/>
    <numFmt numFmtId="167" formatCode="0__"/>
  </numFmts>
  <fonts count="4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color indexed="14"/>
      <name val="Arial CE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color indexed="53"/>
      <name val="Arial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3">
    <xf numFmtId="0" fontId="0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2" fillId="0" borderId="0"/>
    <xf numFmtId="0" fontId="42" fillId="0" borderId="0"/>
    <xf numFmtId="0" fontId="1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  <xf numFmtId="43" fontId="2" fillId="0" borderId="0" applyFont="0" applyFill="0" applyBorder="0" applyAlignment="0" applyProtection="0"/>
    <xf numFmtId="0" fontId="12" fillId="0" borderId="0"/>
    <xf numFmtId="0" fontId="1" fillId="0" borderId="0"/>
  </cellStyleXfs>
  <cellXfs count="577">
    <xf numFmtId="0" fontId="0" fillId="0" borderId="0" xfId="0"/>
    <xf numFmtId="0" fontId="0" fillId="0" borderId="1" xfId="0" applyBorder="1"/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3" fontId="6" fillId="3" borderId="1" xfId="0" applyNumberFormat="1" applyFont="1" applyFill="1" applyBorder="1" applyAlignment="1">
      <alignment horizontal="right" vertical="top" wrapText="1"/>
    </xf>
    <xf numFmtId="3" fontId="6" fillId="4" borderId="1" xfId="0" applyNumberFormat="1" applyFont="1" applyFill="1" applyBorder="1" applyAlignment="1">
      <alignment horizontal="right" vertical="top" wrapText="1"/>
    </xf>
    <xf numFmtId="3" fontId="5" fillId="5" borderId="1" xfId="0" applyNumberFormat="1" applyFont="1" applyFill="1" applyBorder="1" applyAlignment="1">
      <alignment horizontal="right" vertical="top" wrapText="1"/>
    </xf>
    <xf numFmtId="3" fontId="5" fillId="6" borderId="1" xfId="0" applyNumberFormat="1" applyFont="1" applyFill="1" applyBorder="1" applyAlignment="1">
      <alignment horizontal="right" vertical="top" wrapText="1"/>
    </xf>
    <xf numFmtId="3" fontId="5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3" fillId="3" borderId="1" xfId="0" applyFont="1" applyFill="1" applyBorder="1"/>
    <xf numFmtId="3" fontId="6" fillId="7" borderId="1" xfId="0" applyNumberFormat="1" applyFont="1" applyFill="1" applyBorder="1" applyAlignment="1">
      <alignment horizontal="right" vertical="top" wrapText="1"/>
    </xf>
    <xf numFmtId="3" fontId="5" fillId="7" borderId="1" xfId="0" applyNumberFormat="1" applyFont="1" applyFill="1" applyBorder="1" applyAlignment="1">
      <alignment horizontal="right" vertical="top" wrapText="1"/>
    </xf>
    <xf numFmtId="3" fontId="6" fillId="8" borderId="1" xfId="0" applyNumberFormat="1" applyFont="1" applyFill="1" applyBorder="1" applyAlignment="1">
      <alignment horizontal="right"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3" fontId="6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7" fillId="3" borderId="1" xfId="0" applyFont="1" applyFill="1" applyBorder="1"/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5" borderId="5" xfId="0" applyNumberFormat="1" applyFont="1" applyFill="1" applyBorder="1" applyAlignment="1">
      <alignment horizontal="right" vertical="top" wrapText="1"/>
    </xf>
    <xf numFmtId="0" fontId="9" fillId="0" borderId="0" xfId="8" applyFont="1"/>
    <xf numFmtId="0" fontId="10" fillId="3" borderId="6" xfId="0" applyFont="1" applyFill="1" applyBorder="1"/>
    <xf numFmtId="0" fontId="11" fillId="0" borderId="0" xfId="0" applyFont="1"/>
    <xf numFmtId="0" fontId="0" fillId="8" borderId="1" xfId="0" applyFill="1" applyBorder="1"/>
    <xf numFmtId="0" fontId="6" fillId="0" borderId="7" xfId="0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  <xf numFmtId="0" fontId="5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6" fillId="0" borderId="11" xfId="0" applyNumberFormat="1" applyFont="1" applyBorder="1" applyAlignment="1">
      <alignment horizontal="right" vertical="top" wrapText="1"/>
    </xf>
    <xf numFmtId="3" fontId="6" fillId="7" borderId="11" xfId="0" applyNumberFormat="1" applyFont="1" applyFill="1" applyBorder="1" applyAlignment="1">
      <alignment horizontal="right" vertical="top" wrapText="1"/>
    </xf>
    <xf numFmtId="3" fontId="6" fillId="2" borderId="11" xfId="0" applyNumberFormat="1" applyFont="1" applyFill="1" applyBorder="1" applyAlignment="1">
      <alignment horizontal="right" vertical="top" wrapText="1"/>
    </xf>
    <xf numFmtId="3" fontId="5" fillId="7" borderId="11" xfId="0" applyNumberFormat="1" applyFont="1" applyFill="1" applyBorder="1" applyAlignment="1">
      <alignment horizontal="right" vertical="top" wrapText="1"/>
    </xf>
    <xf numFmtId="3" fontId="5" fillId="0" borderId="11" xfId="0" applyNumberFormat="1" applyFont="1" applyBorder="1" applyAlignment="1">
      <alignment horizontal="right" vertical="top" wrapText="1"/>
    </xf>
    <xf numFmtId="3" fontId="6" fillId="8" borderId="11" xfId="0" applyNumberFormat="1" applyFont="1" applyFill="1" applyBorder="1" applyAlignment="1">
      <alignment horizontal="right" vertical="top" wrapText="1"/>
    </xf>
    <xf numFmtId="3" fontId="6" fillId="3" borderId="11" xfId="0" applyNumberFormat="1" applyFont="1" applyFill="1" applyBorder="1" applyAlignment="1">
      <alignment horizontal="right" vertical="top" wrapText="1"/>
    </xf>
    <xf numFmtId="3" fontId="6" fillId="4" borderId="11" xfId="0" applyNumberFormat="1" applyFont="1" applyFill="1" applyBorder="1" applyAlignment="1">
      <alignment horizontal="right" vertical="top" wrapText="1"/>
    </xf>
    <xf numFmtId="3" fontId="5" fillId="2" borderId="11" xfId="0" applyNumberFormat="1" applyFont="1" applyFill="1" applyBorder="1" applyAlignment="1">
      <alignment horizontal="right" vertical="top" wrapText="1"/>
    </xf>
    <xf numFmtId="3" fontId="6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5" fillId="5" borderId="7" xfId="0" applyFont="1" applyFill="1" applyBorder="1" applyAlignment="1">
      <alignment horizontal="left" vertical="top" wrapText="1"/>
    </xf>
    <xf numFmtId="0" fontId="5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5" fillId="5" borderId="11" xfId="0" applyNumberFormat="1" applyFont="1" applyFill="1" applyBorder="1" applyAlignment="1">
      <alignment horizontal="right" vertical="top" wrapText="1"/>
    </xf>
    <xf numFmtId="3" fontId="5" fillId="6" borderId="11" xfId="0" applyNumberFormat="1" applyFont="1" applyFill="1" applyBorder="1" applyAlignment="1">
      <alignment horizontal="right" vertical="top" wrapText="1"/>
    </xf>
    <xf numFmtId="3" fontId="5" fillId="6" borderId="12" xfId="0" applyNumberFormat="1" applyFont="1" applyFill="1" applyBorder="1" applyAlignment="1">
      <alignment horizontal="right" vertical="top" wrapText="1"/>
    </xf>
    <xf numFmtId="3" fontId="5" fillId="8" borderId="16" xfId="0" applyNumberFormat="1" applyFont="1" applyFill="1" applyBorder="1" applyAlignment="1">
      <alignment horizontal="right" vertical="top" wrapText="1"/>
    </xf>
    <xf numFmtId="3" fontId="5" fillId="8" borderId="17" xfId="0" applyNumberFormat="1" applyFont="1" applyFill="1" applyBorder="1" applyAlignment="1">
      <alignment horizontal="right" vertical="top" wrapText="1"/>
    </xf>
    <xf numFmtId="3" fontId="5" fillId="8" borderId="18" xfId="0" applyNumberFormat="1" applyFont="1" applyFill="1" applyBorder="1" applyAlignment="1">
      <alignment horizontal="right" vertical="top" wrapText="1"/>
    </xf>
    <xf numFmtId="3" fontId="6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165" fontId="18" fillId="6" borderId="20" xfId="2" applyNumberFormat="1" applyFont="1" applyFill="1" applyBorder="1"/>
    <xf numFmtId="0" fontId="8" fillId="6" borderId="22" xfId="8" applyFill="1" applyBorder="1" applyAlignment="1"/>
    <xf numFmtId="165" fontId="18" fillId="6" borderId="0" xfId="2" applyNumberFormat="1" applyFont="1" applyFill="1" applyBorder="1"/>
    <xf numFmtId="0" fontId="8" fillId="6" borderId="24" xfId="8" applyFill="1" applyBorder="1"/>
    <xf numFmtId="165" fontId="18" fillId="6" borderId="24" xfId="2" applyNumberFormat="1" applyFont="1" applyFill="1" applyBorder="1"/>
    <xf numFmtId="0" fontId="19" fillId="6" borderId="0" xfId="8" applyFont="1" applyFill="1" applyBorder="1" applyAlignment="1"/>
    <xf numFmtId="0" fontId="20" fillId="6" borderId="0" xfId="8" applyFont="1" applyFill="1" applyBorder="1" applyAlignment="1"/>
    <xf numFmtId="0" fontId="19" fillId="6" borderId="0" xfId="8" applyFont="1" applyFill="1" applyBorder="1"/>
    <xf numFmtId="0" fontId="21" fillId="0" borderId="0" xfId="8" applyFont="1" applyAlignment="1">
      <alignment horizontal="center"/>
    </xf>
    <xf numFmtId="0" fontId="7" fillId="0" borderId="26" xfId="24" applyFont="1" applyBorder="1"/>
    <xf numFmtId="0" fontId="7" fillId="0" borderId="0" xfId="24" applyFont="1" applyBorder="1"/>
    <xf numFmtId="0" fontId="19" fillId="0" borderId="0" xfId="8" applyFont="1"/>
    <xf numFmtId="0" fontId="19" fillId="0" borderId="9" xfId="8" applyFont="1" applyBorder="1"/>
    <xf numFmtId="0" fontId="19" fillId="0" borderId="27" xfId="8" applyFont="1" applyBorder="1"/>
    <xf numFmtId="0" fontId="19" fillId="0" borderId="28" xfId="8" applyFont="1" applyBorder="1"/>
    <xf numFmtId="0" fontId="8" fillId="0" borderId="2" xfId="8" applyBorder="1" applyAlignment="1">
      <alignment horizontal="center"/>
    </xf>
    <xf numFmtId="0" fontId="19" fillId="0" borderId="29" xfId="8" applyFont="1" applyBorder="1"/>
    <xf numFmtId="0" fontId="8" fillId="0" borderId="31" xfId="8" applyBorder="1"/>
    <xf numFmtId="0" fontId="8" fillId="0" borderId="29" xfId="8" applyBorder="1"/>
    <xf numFmtId="3" fontId="19" fillId="11" borderId="32" xfId="3" applyNumberFormat="1" applyFont="1" applyFill="1" applyBorder="1" applyProtection="1"/>
    <xf numFmtId="0" fontId="19" fillId="0" borderId="33" xfId="8" applyFont="1" applyBorder="1"/>
    <xf numFmtId="3" fontId="19" fillId="5" borderId="32" xfId="3" applyNumberFormat="1" applyFont="1" applyFill="1" applyBorder="1" applyProtection="1"/>
    <xf numFmtId="0" fontId="24" fillId="0" borderId="8" xfId="16" applyFont="1" applyFill="1" applyBorder="1"/>
    <xf numFmtId="165" fontId="25" fillId="0" borderId="35" xfId="3" applyNumberFormat="1" applyFont="1" applyFill="1" applyBorder="1" applyProtection="1"/>
    <xf numFmtId="3" fontId="8" fillId="4" borderId="37" xfId="3" applyNumberFormat="1" applyFill="1" applyBorder="1" applyProtection="1"/>
    <xf numFmtId="43" fontId="25" fillId="3" borderId="36" xfId="3" applyNumberFormat="1" applyFont="1" applyFill="1" applyBorder="1" applyProtection="1"/>
    <xf numFmtId="0" fontId="24" fillId="3" borderId="8" xfId="16" applyFont="1" applyFill="1" applyBorder="1"/>
    <xf numFmtId="165" fontId="25" fillId="0" borderId="36" xfId="3" applyNumberFormat="1" applyFont="1" applyFill="1" applyBorder="1" applyProtection="1"/>
    <xf numFmtId="3" fontId="8" fillId="4" borderId="38" xfId="3" applyNumberFormat="1" applyFill="1" applyBorder="1" applyProtection="1"/>
    <xf numFmtId="165" fontId="25" fillId="3" borderId="36" xfId="3" applyNumberFormat="1" applyFont="1" applyFill="1" applyBorder="1" applyProtection="1"/>
    <xf numFmtId="166" fontId="25" fillId="3" borderId="36" xfId="3" applyNumberFormat="1" applyFont="1" applyFill="1" applyBorder="1" applyProtection="1"/>
    <xf numFmtId="165" fontId="25" fillId="3" borderId="35" xfId="3" applyNumberFormat="1" applyFont="1" applyFill="1" applyBorder="1" applyProtection="1"/>
    <xf numFmtId="0" fontId="24" fillId="3" borderId="39" xfId="8" applyFont="1" applyFill="1" applyBorder="1"/>
    <xf numFmtId="0" fontId="24" fillId="0" borderId="39" xfId="8" applyFont="1" applyFill="1" applyBorder="1"/>
    <xf numFmtId="165" fontId="8" fillId="0" borderId="26" xfId="3" applyNumberFormat="1" applyFont="1" applyFill="1" applyBorder="1" applyProtection="1"/>
    <xf numFmtId="165" fontId="8" fillId="0" borderId="0" xfId="3" applyNumberFormat="1" applyFont="1" applyFill="1" applyBorder="1" applyProtection="1"/>
    <xf numFmtId="3" fontId="24" fillId="4" borderId="40" xfId="3" applyNumberFormat="1" applyFont="1" applyFill="1" applyBorder="1" applyProtection="1"/>
    <xf numFmtId="0" fontId="19" fillId="0" borderId="33" xfId="8" applyFont="1" applyFill="1" applyBorder="1"/>
    <xf numFmtId="165" fontId="19" fillId="0" borderId="31" xfId="3" applyNumberFormat="1" applyFont="1" applyFill="1" applyBorder="1" applyProtection="1"/>
    <xf numFmtId="165" fontId="19" fillId="0" borderId="29" xfId="3" applyNumberFormat="1" applyFont="1" applyFill="1" applyBorder="1" applyProtection="1"/>
    <xf numFmtId="3" fontId="19" fillId="11" borderId="41" xfId="3" applyNumberFormat="1" applyFont="1" applyFill="1" applyBorder="1" applyProtection="1"/>
    <xf numFmtId="0" fontId="8" fillId="0" borderId="22" xfId="8" applyFont="1" applyFill="1" applyBorder="1"/>
    <xf numFmtId="165" fontId="28" fillId="3" borderId="35" xfId="3" applyNumberFormat="1" applyFont="1" applyFill="1" applyBorder="1" applyProtection="1"/>
    <xf numFmtId="0" fontId="8" fillId="0" borderId="42" xfId="8" applyFont="1" applyFill="1" applyBorder="1"/>
    <xf numFmtId="165" fontId="25" fillId="3" borderId="43" xfId="3" applyNumberFormat="1" applyFont="1" applyFill="1" applyBorder="1" applyProtection="1"/>
    <xf numFmtId="165" fontId="25" fillId="4" borderId="38" xfId="3" applyNumberFormat="1" applyFont="1" applyFill="1" applyBorder="1"/>
    <xf numFmtId="165" fontId="28" fillId="3" borderId="43" xfId="3" applyNumberFormat="1" applyFont="1" applyFill="1" applyBorder="1" applyProtection="1"/>
    <xf numFmtId="165" fontId="25" fillId="4" borderId="45" xfId="3" applyNumberFormat="1" applyFont="1" applyFill="1" applyBorder="1"/>
    <xf numFmtId="165" fontId="28" fillId="0" borderId="46" xfId="3" applyNumberFormat="1" applyFont="1" applyFill="1" applyBorder="1" applyProtection="1"/>
    <xf numFmtId="165" fontId="28" fillId="0" borderId="29" xfId="3" applyNumberFormat="1" applyFont="1" applyFill="1" applyBorder="1" applyProtection="1"/>
    <xf numFmtId="165" fontId="19" fillId="11" borderId="41" xfId="3" applyNumberFormat="1" applyFont="1" applyFill="1" applyBorder="1"/>
    <xf numFmtId="165" fontId="19" fillId="5" borderId="32" xfId="3" applyNumberFormat="1" applyFont="1" applyFill="1" applyBorder="1"/>
    <xf numFmtId="0" fontId="8" fillId="0" borderId="47" xfId="8" applyFont="1" applyFill="1" applyBorder="1"/>
    <xf numFmtId="165" fontId="25" fillId="0" borderId="48" xfId="3" applyNumberFormat="1" applyFont="1" applyFill="1" applyBorder="1" applyProtection="1"/>
    <xf numFmtId="165" fontId="25" fillId="4" borderId="34" xfId="3" applyNumberFormat="1" applyFont="1" applyFill="1" applyBorder="1"/>
    <xf numFmtId="0" fontId="8" fillId="0" borderId="49" xfId="8" applyFont="1" applyFill="1" applyBorder="1"/>
    <xf numFmtId="165" fontId="25" fillId="0" borderId="50" xfId="3" applyNumberFormat="1" applyFont="1" applyFill="1" applyBorder="1" applyProtection="1"/>
    <xf numFmtId="165" fontId="25" fillId="4" borderId="51" xfId="3" applyNumberFormat="1" applyFont="1" applyFill="1" applyBorder="1"/>
    <xf numFmtId="165" fontId="25" fillId="0" borderId="0" xfId="3" applyNumberFormat="1" applyFont="1" applyFill="1" applyBorder="1" applyProtection="1"/>
    <xf numFmtId="0" fontId="8" fillId="3" borderId="49" xfId="8" applyFont="1" applyFill="1" applyBorder="1"/>
    <xf numFmtId="165" fontId="25" fillId="6" borderId="50" xfId="3" applyNumberFormat="1" applyFont="1" applyFill="1" applyBorder="1" applyProtection="1"/>
    <xf numFmtId="165" fontId="25" fillId="0" borderId="43" xfId="3" applyNumberFormat="1" applyFont="1" applyFill="1" applyBorder="1" applyProtection="1"/>
    <xf numFmtId="0" fontId="19" fillId="0" borderId="19" xfId="8" applyFont="1" applyFill="1" applyBorder="1"/>
    <xf numFmtId="165" fontId="28" fillId="0" borderId="53" xfId="3" applyNumberFormat="1" applyFont="1" applyFill="1" applyBorder="1" applyProtection="1"/>
    <xf numFmtId="0" fontId="29" fillId="0" borderId="0" xfId="10" applyFont="1"/>
    <xf numFmtId="0" fontId="17" fillId="0" borderId="0" xfId="10" applyFont="1"/>
    <xf numFmtId="0" fontId="30" fillId="0" borderId="0" xfId="10" applyFont="1"/>
    <xf numFmtId="0" fontId="6" fillId="0" borderId="0" xfId="17" applyFont="1"/>
    <xf numFmtId="0" fontId="31" fillId="0" borderId="0" xfId="10" applyFont="1"/>
    <xf numFmtId="0" fontId="6" fillId="0" borderId="0" xfId="10" applyFont="1" applyAlignment="1">
      <alignment horizontal="left"/>
    </xf>
    <xf numFmtId="0" fontId="29" fillId="0" borderId="0" xfId="17" applyFont="1"/>
    <xf numFmtId="0" fontId="31" fillId="10" borderId="1" xfId="10" applyFont="1" applyFill="1" applyBorder="1"/>
    <xf numFmtId="0" fontId="31" fillId="0" borderId="52" xfId="10" applyFont="1" applyBorder="1"/>
    <xf numFmtId="0" fontId="31" fillId="0" borderId="34" xfId="10" applyFont="1" applyBorder="1"/>
    <xf numFmtId="0" fontId="31" fillId="0" borderId="34" xfId="10" applyFont="1" applyFill="1" applyBorder="1"/>
    <xf numFmtId="0" fontId="31" fillId="0" borderId="45" xfId="10" applyFont="1" applyBorder="1"/>
    <xf numFmtId="0" fontId="31" fillId="10" borderId="54" xfId="10" applyFont="1" applyFill="1" applyBorder="1"/>
    <xf numFmtId="0" fontId="31" fillId="10" borderId="30" xfId="10" applyFont="1" applyFill="1" applyBorder="1"/>
    <xf numFmtId="0" fontId="6" fillId="0" borderId="0" xfId="10"/>
    <xf numFmtId="0" fontId="6" fillId="0" borderId="0" xfId="10" applyFill="1"/>
    <xf numFmtId="0" fontId="21" fillId="0" borderId="0" xfId="18" applyFont="1"/>
    <xf numFmtId="0" fontId="21" fillId="0" borderId="1" xfId="21" applyFont="1" applyFill="1" applyBorder="1"/>
    <xf numFmtId="0" fontId="12" fillId="0" borderId="0" xfId="22" applyBorder="1"/>
    <xf numFmtId="0" fontId="12" fillId="0" borderId="0" xfId="22"/>
    <xf numFmtId="0" fontId="7" fillId="0" borderId="0" xfId="22" applyFont="1"/>
    <xf numFmtId="0" fontId="7" fillId="0" borderId="0" xfId="22" applyFont="1" applyAlignment="1">
      <alignment horizontal="left"/>
    </xf>
    <xf numFmtId="0" fontId="12" fillId="0" borderId="0" xfId="22" applyFont="1"/>
    <xf numFmtId="0" fontId="7" fillId="10" borderId="2" xfId="22" applyFont="1" applyFill="1" applyBorder="1"/>
    <xf numFmtId="0" fontId="7" fillId="10" borderId="5" xfId="22" applyFont="1" applyFill="1" applyBorder="1"/>
    <xf numFmtId="0" fontId="12" fillId="8" borderId="1" xfId="22" applyFill="1" applyBorder="1"/>
    <xf numFmtId="0" fontId="7" fillId="0" borderId="1" xfId="22" applyFont="1" applyBorder="1"/>
    <xf numFmtId="0" fontId="7" fillId="0" borderId="34" xfId="22" applyFont="1" applyBorder="1"/>
    <xf numFmtId="0" fontId="12" fillId="0" borderId="34" xfId="22" applyFont="1" applyBorder="1"/>
    <xf numFmtId="0" fontId="12" fillId="0" borderId="34" xfId="22" applyBorder="1"/>
    <xf numFmtId="0" fontId="34" fillId="0" borderId="0" xfId="22" applyFont="1"/>
    <xf numFmtId="0" fontId="12" fillId="0" borderId="0" xfId="22" applyFill="1" applyBorder="1"/>
    <xf numFmtId="0" fontId="39" fillId="10" borderId="12" xfId="10" applyFont="1" applyFill="1" applyBorder="1" applyAlignment="1">
      <alignment horizontal="center"/>
    </xf>
    <xf numFmtId="0" fontId="12" fillId="0" borderId="8" xfId="22" applyFill="1" applyBorder="1"/>
    <xf numFmtId="0" fontId="12" fillId="0" borderId="8" xfId="22" applyBorder="1"/>
    <xf numFmtId="0" fontId="28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0" fontId="5" fillId="0" borderId="0" xfId="10" applyFont="1"/>
    <xf numFmtId="0" fontId="6" fillId="0" borderId="0" xfId="10" applyAlignment="1">
      <alignment horizontal="left"/>
    </xf>
    <xf numFmtId="0" fontId="29" fillId="0" borderId="0" xfId="18" applyFont="1"/>
    <xf numFmtId="0" fontId="6" fillId="0" borderId="0" xfId="14"/>
    <xf numFmtId="0" fontId="5" fillId="0" borderId="0" xfId="14" applyFont="1" applyAlignment="1">
      <alignment horizontal="left"/>
    </xf>
    <xf numFmtId="0" fontId="5" fillId="0" borderId="0" xfId="14" applyFont="1"/>
    <xf numFmtId="0" fontId="6" fillId="0" borderId="0" xfId="14" applyFont="1" applyAlignment="1">
      <alignment horizontal="left"/>
    </xf>
    <xf numFmtId="0" fontId="29" fillId="0" borderId="0" xfId="14" applyFont="1"/>
    <xf numFmtId="0" fontId="6" fillId="8" borderId="34" xfId="14" applyFill="1" applyBorder="1"/>
    <xf numFmtId="0" fontId="6" fillId="0" borderId="34" xfId="14" applyBorder="1"/>
    <xf numFmtId="0" fontId="6" fillId="0" borderId="34" xfId="14" applyFont="1" applyBorder="1"/>
    <xf numFmtId="0" fontId="6" fillId="8" borderId="1" xfId="14" applyFill="1" applyBorder="1"/>
    <xf numFmtId="0" fontId="6" fillId="0" borderId="5" xfId="14" applyBorder="1"/>
    <xf numFmtId="0" fontId="6" fillId="0" borderId="34" xfId="14" applyFill="1" applyBorder="1"/>
    <xf numFmtId="0" fontId="6" fillId="10" borderId="1" xfId="14" applyFill="1" applyBorder="1"/>
    <xf numFmtId="0" fontId="6" fillId="0" borderId="0" xfId="14" applyBorder="1"/>
    <xf numFmtId="0" fontId="6" fillId="0" borderId="0" xfId="14" applyFont="1" applyBorder="1"/>
    <xf numFmtId="0" fontId="5" fillId="0" borderId="0" xfId="14" applyFont="1" applyAlignment="1">
      <alignment horizontal="center"/>
    </xf>
    <xf numFmtId="0" fontId="6" fillId="0" borderId="0" xfId="19" applyFont="1"/>
    <xf numFmtId="0" fontId="29" fillId="0" borderId="0" xfId="19" applyFont="1"/>
    <xf numFmtId="0" fontId="6" fillId="10" borderId="1" xfId="14" applyFont="1" applyFill="1" applyBorder="1"/>
    <xf numFmtId="0" fontId="5" fillId="10" borderId="55" xfId="14" applyFont="1" applyFill="1" applyBorder="1"/>
    <xf numFmtId="0" fontId="5" fillId="8" borderId="5" xfId="14" applyFont="1" applyFill="1" applyBorder="1"/>
    <xf numFmtId="0" fontId="5" fillId="0" borderId="30" xfId="14" applyFont="1" applyBorder="1"/>
    <xf numFmtId="0" fontId="6" fillId="14" borderId="30" xfId="14" applyFont="1" applyFill="1" applyBorder="1"/>
    <xf numFmtId="165" fontId="12" fillId="8" borderId="1" xfId="1" applyNumberFormat="1" applyFill="1" applyBorder="1"/>
    <xf numFmtId="165" fontId="12" fillId="0" borderId="1" xfId="1" applyNumberFormat="1" applyFont="1" applyBorder="1"/>
    <xf numFmtId="165" fontId="12" fillId="0" borderId="34" xfId="1" applyNumberFormat="1" applyFont="1" applyBorder="1"/>
    <xf numFmtId="165" fontId="12" fillId="0" borderId="5" xfId="1" applyNumberFormat="1" applyFont="1" applyBorder="1"/>
    <xf numFmtId="165" fontId="5" fillId="10" borderId="55" xfId="1" applyNumberFormat="1" applyFont="1" applyFill="1" applyBorder="1"/>
    <xf numFmtId="165" fontId="5" fillId="8" borderId="5" xfId="1" applyNumberFormat="1" applyFont="1" applyFill="1" applyBorder="1"/>
    <xf numFmtId="165" fontId="6" fillId="0" borderId="34" xfId="1" applyNumberFormat="1" applyFont="1" applyBorder="1"/>
    <xf numFmtId="165" fontId="5" fillId="0" borderId="30" xfId="1" applyNumberFormat="1" applyFont="1" applyBorder="1"/>
    <xf numFmtId="165" fontId="6" fillId="14" borderId="30" xfId="1" applyNumberFormat="1" applyFont="1" applyFill="1" applyBorder="1"/>
    <xf numFmtId="165" fontId="6" fillId="3" borderId="34" xfId="1" applyNumberFormat="1" applyFont="1" applyFill="1" applyBorder="1"/>
    <xf numFmtId="165" fontId="6" fillId="8" borderId="1" xfId="1" applyNumberFormat="1" applyFont="1" applyFill="1" applyBorder="1"/>
    <xf numFmtId="165" fontId="6" fillId="10" borderId="1" xfId="1" applyNumberFormat="1" applyFont="1" applyFill="1" applyBorder="1"/>
    <xf numFmtId="165" fontId="6" fillId="0" borderId="0" xfId="1" applyNumberFormat="1" applyFont="1"/>
    <xf numFmtId="165" fontId="6" fillId="0" borderId="0" xfId="1" applyNumberFormat="1" applyFont="1" applyBorder="1"/>
    <xf numFmtId="0" fontId="8" fillId="0" borderId="1" xfId="9" applyFont="1" applyFill="1" applyBorder="1"/>
    <xf numFmtId="0" fontId="8" fillId="0" borderId="1" xfId="0" applyFont="1" applyBorder="1"/>
    <xf numFmtId="165" fontId="24" fillId="0" borderId="1" xfId="1" applyNumberFormat="1" applyFont="1" applyBorder="1"/>
    <xf numFmtId="0" fontId="8" fillId="0" borderId="0" xfId="0" applyFont="1"/>
    <xf numFmtId="0" fontId="25" fillId="0" borderId="0" xfId="10" applyFont="1"/>
    <xf numFmtId="0" fontId="8" fillId="0" borderId="5" xfId="0" applyFont="1" applyBorder="1"/>
    <xf numFmtId="165" fontId="19" fillId="0" borderId="5" xfId="1" applyNumberFormat="1" applyFont="1" applyBorder="1"/>
    <xf numFmtId="0" fontId="8" fillId="0" borderId="2" xfId="0" applyFont="1" applyBorder="1"/>
    <xf numFmtId="0" fontId="6" fillId="0" borderId="1" xfId="10" applyBorder="1"/>
    <xf numFmtId="0" fontId="6" fillId="0" borderId="5" xfId="10" applyBorder="1"/>
    <xf numFmtId="0" fontId="6" fillId="0" borderId="2" xfId="10" applyBorder="1"/>
    <xf numFmtId="0" fontId="19" fillId="8" borderId="54" xfId="0" applyFont="1" applyFill="1" applyBorder="1"/>
    <xf numFmtId="0" fontId="19" fillId="8" borderId="30" xfId="0" applyFont="1" applyFill="1" applyBorder="1"/>
    <xf numFmtId="0" fontId="19" fillId="8" borderId="32" xfId="0" applyFont="1" applyFill="1" applyBorder="1"/>
    <xf numFmtId="0" fontId="5" fillId="8" borderId="54" xfId="10" applyFont="1" applyFill="1" applyBorder="1"/>
    <xf numFmtId="0" fontId="5" fillId="8" borderId="41" xfId="10" applyFont="1" applyFill="1" applyBorder="1"/>
    <xf numFmtId="0" fontId="8" fillId="8" borderId="54" xfId="0" applyFont="1" applyFill="1" applyBorder="1"/>
    <xf numFmtId="165" fontId="8" fillId="0" borderId="5" xfId="1" applyNumberFormat="1" applyFont="1" applyBorder="1"/>
    <xf numFmtId="165" fontId="8" fillId="0" borderId="13" xfId="1" applyNumberFormat="1" applyFont="1" applyBorder="1"/>
    <xf numFmtId="165" fontId="6" fillId="0" borderId="5" xfId="1" applyNumberFormat="1" applyFont="1" applyBorder="1"/>
    <xf numFmtId="165" fontId="8" fillId="0" borderId="1" xfId="1" applyNumberFormat="1" applyFont="1" applyBorder="1"/>
    <xf numFmtId="165" fontId="8" fillId="0" borderId="7" xfId="1" applyNumberFormat="1" applyFont="1" applyBorder="1"/>
    <xf numFmtId="165" fontId="6" fillId="0" borderId="1" xfId="1" applyNumberFormat="1" applyFont="1" applyBorder="1"/>
    <xf numFmtId="165" fontId="24" fillId="0" borderId="7" xfId="1" applyNumberFormat="1" applyFont="1" applyBorder="1"/>
    <xf numFmtId="0" fontId="6" fillId="0" borderId="0" xfId="15"/>
    <xf numFmtId="0" fontId="5" fillId="0" borderId="0" xfId="15" applyFont="1"/>
    <xf numFmtId="0" fontId="6" fillId="0" borderId="0" xfId="15" applyAlignment="1">
      <alignment horizontal="center"/>
    </xf>
    <xf numFmtId="0" fontId="6" fillId="0" borderId="0" xfId="15" applyFont="1" applyAlignment="1">
      <alignment horizontal="left"/>
    </xf>
    <xf numFmtId="0" fontId="29" fillId="0" borderId="0" xfId="20" applyFont="1"/>
    <xf numFmtId="0" fontId="29" fillId="0" borderId="0" xfId="15" applyFont="1"/>
    <xf numFmtId="0" fontId="36" fillId="10" borderId="2" xfId="15" applyFont="1" applyFill="1" applyBorder="1" applyAlignment="1">
      <alignment horizontal="center"/>
    </xf>
    <xf numFmtId="0" fontId="36" fillId="10" borderId="12" xfId="15" applyFont="1" applyFill="1" applyBorder="1" applyAlignment="1">
      <alignment horizontal="center"/>
    </xf>
    <xf numFmtId="0" fontId="37" fillId="10" borderId="34" xfId="15" applyFont="1" applyFill="1" applyBorder="1"/>
    <xf numFmtId="0" fontId="37" fillId="10" borderId="36" xfId="15" applyFont="1" applyFill="1" applyBorder="1"/>
    <xf numFmtId="0" fontId="36" fillId="10" borderId="36" xfId="15" applyFont="1" applyFill="1" applyBorder="1" applyAlignment="1">
      <alignment horizontal="center"/>
    </xf>
    <xf numFmtId="0" fontId="36" fillId="10" borderId="5" xfId="15" applyFont="1" applyFill="1" applyBorder="1" applyAlignment="1">
      <alignment horizontal="center"/>
    </xf>
    <xf numFmtId="0" fontId="36" fillId="10" borderId="15" xfId="15" applyFont="1" applyFill="1" applyBorder="1" applyAlignment="1">
      <alignment horizontal="center"/>
    </xf>
    <xf numFmtId="0" fontId="38" fillId="0" borderId="1" xfId="15" applyFont="1" applyBorder="1" applyAlignment="1">
      <alignment horizontal="center"/>
    </xf>
    <xf numFmtId="0" fontId="38" fillId="0" borderId="11" xfId="15" applyFont="1" applyBorder="1"/>
    <xf numFmtId="165" fontId="38" fillId="3" borderId="11" xfId="4" applyNumberFormat="1" applyFont="1" applyFill="1" applyBorder="1" applyAlignment="1">
      <alignment horizontal="right"/>
    </xf>
    <xf numFmtId="165" fontId="38" fillId="3" borderId="1" xfId="5" applyNumberFormat="1" applyFont="1" applyFill="1" applyBorder="1" applyAlignment="1">
      <alignment horizontal="right"/>
    </xf>
    <xf numFmtId="165" fontId="38" fillId="3" borderId="11" xfId="5" applyNumberFormat="1" applyFont="1" applyFill="1" applyBorder="1" applyAlignment="1">
      <alignment horizontal="right"/>
    </xf>
    <xf numFmtId="165" fontId="38" fillId="0" borderId="11" xfId="5" applyNumberFormat="1" applyFont="1" applyBorder="1" applyAlignment="1">
      <alignment horizontal="right"/>
    </xf>
    <xf numFmtId="165" fontId="38" fillId="0" borderId="1" xfId="5" applyNumberFormat="1" applyFont="1" applyBorder="1" applyAlignment="1">
      <alignment horizontal="right"/>
    </xf>
    <xf numFmtId="0" fontId="39" fillId="10" borderId="1" xfId="15" applyFont="1" applyFill="1" applyBorder="1" applyAlignment="1">
      <alignment horizontal="center"/>
    </xf>
    <xf numFmtId="0" fontId="39" fillId="10" borderId="1" xfId="15" applyFont="1" applyFill="1" applyBorder="1"/>
    <xf numFmtId="165" fontId="39" fillId="10" borderId="1" xfId="5" applyNumberFormat="1" applyFont="1" applyFill="1" applyBorder="1" applyAlignment="1">
      <alignment horizontal="right"/>
    </xf>
    <xf numFmtId="0" fontId="6" fillId="0" borderId="0" xfId="10" applyAlignment="1"/>
    <xf numFmtId="0" fontId="30" fillId="0" borderId="0" xfId="10" applyFont="1" applyAlignment="1">
      <alignment horizontal="center"/>
    </xf>
    <xf numFmtId="0" fontId="6" fillId="0" borderId="0" xfId="17"/>
    <xf numFmtId="0" fontId="39" fillId="0" borderId="2" xfId="10" applyFont="1" applyBorder="1" applyAlignment="1">
      <alignment horizontal="center"/>
    </xf>
    <xf numFmtId="0" fontId="39" fillId="10" borderId="2" xfId="10" applyFont="1" applyFill="1" applyBorder="1" applyAlignment="1">
      <alignment horizontal="center"/>
    </xf>
    <xf numFmtId="0" fontId="39" fillId="10" borderId="9" xfId="10" applyFont="1" applyFill="1" applyBorder="1" applyAlignment="1">
      <alignment horizontal="center"/>
    </xf>
    <xf numFmtId="0" fontId="38" fillId="0" borderId="34" xfId="10" applyFont="1" applyBorder="1" applyAlignment="1">
      <alignment horizontal="center"/>
    </xf>
    <xf numFmtId="0" fontId="39" fillId="10" borderId="34" xfId="10" applyFont="1" applyFill="1" applyBorder="1" applyAlignment="1">
      <alignment horizontal="center"/>
    </xf>
    <xf numFmtId="0" fontId="39" fillId="10" borderId="36" xfId="10" applyFont="1" applyFill="1" applyBorder="1" applyAlignment="1">
      <alignment horizontal="center"/>
    </xf>
    <xf numFmtId="0" fontId="39" fillId="10" borderId="0" xfId="10" applyFont="1" applyFill="1" applyBorder="1" applyAlignment="1">
      <alignment horizontal="center"/>
    </xf>
    <xf numFmtId="0" fontId="6" fillId="10" borderId="34" xfId="10" applyFill="1" applyBorder="1"/>
    <xf numFmtId="0" fontId="38" fillId="0" borderId="5" xfId="10" applyFont="1" applyBorder="1" applyAlignment="1">
      <alignment horizontal="center"/>
    </xf>
    <xf numFmtId="0" fontId="38" fillId="10" borderId="5" xfId="10" applyFont="1" applyFill="1" applyBorder="1" applyAlignment="1">
      <alignment horizontal="center"/>
    </xf>
    <xf numFmtId="0" fontId="39" fillId="10" borderId="15" xfId="10" applyFont="1" applyFill="1" applyBorder="1" applyAlignment="1">
      <alignment horizontal="center"/>
    </xf>
    <xf numFmtId="0" fontId="38" fillId="10" borderId="15" xfId="10" applyFont="1" applyFill="1" applyBorder="1" applyAlignment="1">
      <alignment horizontal="center"/>
    </xf>
    <xf numFmtId="0" fontId="38" fillId="10" borderId="13" xfId="10" applyFont="1" applyFill="1" applyBorder="1" applyAlignment="1">
      <alignment horizontal="center"/>
    </xf>
    <xf numFmtId="0" fontId="6" fillId="10" borderId="5" xfId="10" applyFill="1" applyBorder="1"/>
    <xf numFmtId="0" fontId="39" fillId="0" borderId="56" xfId="10" applyFont="1" applyBorder="1" applyAlignment="1">
      <alignment horizontal="center"/>
    </xf>
    <xf numFmtId="0" fontId="39" fillId="0" borderId="45" xfId="10" applyFont="1" applyBorder="1" applyAlignment="1">
      <alignment horizontal="center"/>
    </xf>
    <xf numFmtId="0" fontId="39" fillId="0" borderId="57" xfId="10" applyFont="1" applyBorder="1" applyAlignment="1">
      <alignment horizontal="center"/>
    </xf>
    <xf numFmtId="0" fontId="39" fillId="0" borderId="0" xfId="10" applyFont="1" applyBorder="1" applyAlignment="1">
      <alignment horizontal="center"/>
    </xf>
    <xf numFmtId="0" fontId="39" fillId="0" borderId="58" xfId="10" applyFont="1" applyBorder="1" applyAlignment="1">
      <alignment horizontal="center"/>
    </xf>
    <xf numFmtId="0" fontId="39" fillId="0" borderId="58" xfId="10" applyFont="1" applyBorder="1"/>
    <xf numFmtId="0" fontId="38" fillId="0" borderId="58" xfId="10" applyFont="1" applyFill="1" applyBorder="1"/>
    <xf numFmtId="0" fontId="38" fillId="0" borderId="58" xfId="10" applyFont="1" applyBorder="1"/>
    <xf numFmtId="0" fontId="38" fillId="0" borderId="33" xfId="10" applyFont="1" applyBorder="1"/>
    <xf numFmtId="0" fontId="6" fillId="0" borderId="30" xfId="10" applyBorder="1"/>
    <xf numFmtId="0" fontId="39" fillId="0" borderId="5" xfId="10" applyFont="1" applyBorder="1" applyAlignment="1">
      <alignment horizontal="center"/>
    </xf>
    <xf numFmtId="0" fontId="38" fillId="0" borderId="5" xfId="10" applyFont="1" applyFill="1" applyBorder="1"/>
    <xf numFmtId="0" fontId="38" fillId="0" borderId="5" xfId="10" applyFont="1" applyBorder="1"/>
    <xf numFmtId="0" fontId="38" fillId="0" borderId="13" xfId="10" applyFont="1" applyBorder="1"/>
    <xf numFmtId="0" fontId="39" fillId="0" borderId="1" xfId="10" applyFont="1" applyBorder="1" applyAlignment="1">
      <alignment horizontal="center"/>
    </xf>
    <xf numFmtId="0" fontId="38" fillId="0" borderId="1" xfId="10" applyFont="1" applyFill="1" applyBorder="1"/>
    <xf numFmtId="0" fontId="38" fillId="0" borderId="1" xfId="10" applyFont="1" applyBorder="1"/>
    <xf numFmtId="0" fontId="38" fillId="0" borderId="7" xfId="10" applyFont="1" applyBorder="1"/>
    <xf numFmtId="0" fontId="38" fillId="0" borderId="2" xfId="10" applyFont="1" applyFill="1" applyBorder="1"/>
    <xf numFmtId="0" fontId="38" fillId="0" borderId="2" xfId="10" applyFont="1" applyBorder="1"/>
    <xf numFmtId="0" fontId="38" fillId="0" borderId="9" xfId="10" applyFont="1" applyBorder="1"/>
    <xf numFmtId="3" fontId="39" fillId="0" borderId="58" xfId="10" applyNumberFormat="1" applyFont="1" applyBorder="1"/>
    <xf numFmtId="3" fontId="39" fillId="0" borderId="33" xfId="10" applyNumberFormat="1" applyFont="1" applyBorder="1"/>
    <xf numFmtId="3" fontId="38" fillId="0" borderId="5" xfId="10" applyNumberFormat="1" applyFont="1" applyBorder="1"/>
    <xf numFmtId="3" fontId="38" fillId="0" borderId="13" xfId="10" applyNumberFormat="1" applyFont="1" applyBorder="1"/>
    <xf numFmtId="165" fontId="6" fillId="0" borderId="5" xfId="4" applyNumberFormat="1" applyFont="1" applyBorder="1"/>
    <xf numFmtId="3" fontId="40" fillId="0" borderId="1" xfId="10" applyNumberFormat="1" applyFont="1" applyBorder="1"/>
    <xf numFmtId="3" fontId="40" fillId="0" borderId="7" xfId="10" applyNumberFormat="1" applyFont="1" applyBorder="1"/>
    <xf numFmtId="165" fontId="41" fillId="0" borderId="5" xfId="4" applyNumberFormat="1" applyFont="1" applyBorder="1"/>
    <xf numFmtId="0" fontId="41" fillId="0" borderId="0" xfId="10" applyFont="1"/>
    <xf numFmtId="3" fontId="40" fillId="0" borderId="2" xfId="10" applyNumberFormat="1" applyFont="1" applyBorder="1"/>
    <xf numFmtId="3" fontId="40" fillId="0" borderId="9" xfId="10" applyNumberFormat="1" applyFont="1" applyBorder="1"/>
    <xf numFmtId="0" fontId="39" fillId="10" borderId="58" xfId="10" applyFont="1" applyFill="1" applyBorder="1"/>
    <xf numFmtId="0" fontId="38" fillId="10" borderId="58" xfId="10" applyFont="1" applyFill="1" applyBorder="1"/>
    <xf numFmtId="3" fontId="39" fillId="10" borderId="58" xfId="10" applyNumberFormat="1" applyFont="1" applyFill="1" applyBorder="1"/>
    <xf numFmtId="3" fontId="39" fillId="10" borderId="33" xfId="10" applyNumberFormat="1" applyFont="1" applyFill="1" applyBorder="1"/>
    <xf numFmtId="165" fontId="6" fillId="10" borderId="30" xfId="4" applyNumberFormat="1" applyFill="1" applyBorder="1"/>
    <xf numFmtId="165" fontId="6" fillId="0" borderId="0" xfId="4" applyNumberFormat="1"/>
    <xf numFmtId="165" fontId="6" fillId="0" borderId="0" xfId="4" applyNumberFormat="1" applyAlignment="1"/>
    <xf numFmtId="0" fontId="6" fillId="0" borderId="0" xfId="10" applyAlignment="1">
      <alignment horizontal="center"/>
    </xf>
    <xf numFmtId="0" fontId="36" fillId="10" borderId="2" xfId="10" applyFont="1" applyFill="1" applyBorder="1" applyAlignment="1">
      <alignment horizontal="center"/>
    </xf>
    <xf numFmtId="0" fontId="36" fillId="10" borderId="12" xfId="10" applyFont="1" applyFill="1" applyBorder="1" applyAlignment="1">
      <alignment horizontal="center"/>
    </xf>
    <xf numFmtId="0" fontId="37" fillId="10" borderId="34" xfId="10" applyFont="1" applyFill="1" applyBorder="1"/>
    <xf numFmtId="0" fontId="37" fillId="10" borderId="36" xfId="10" applyFont="1" applyFill="1" applyBorder="1"/>
    <xf numFmtId="0" fontId="36" fillId="10" borderId="36" xfId="10" applyFont="1" applyFill="1" applyBorder="1" applyAlignment="1">
      <alignment horizontal="center"/>
    </xf>
    <xf numFmtId="0" fontId="36" fillId="10" borderId="5" xfId="10" applyFont="1" applyFill="1" applyBorder="1" applyAlignment="1">
      <alignment horizontal="center"/>
    </xf>
    <xf numFmtId="0" fontId="36" fillId="10" borderId="15" xfId="10" applyFont="1" applyFill="1" applyBorder="1" applyAlignment="1">
      <alignment horizontal="center"/>
    </xf>
    <xf numFmtId="0" fontId="38" fillId="0" borderId="1" xfId="10" applyFont="1" applyBorder="1" applyAlignment="1">
      <alignment horizontal="center"/>
    </xf>
    <xf numFmtId="0" fontId="38" fillId="0" borderId="11" xfId="10" applyFont="1" applyBorder="1"/>
    <xf numFmtId="165" fontId="38" fillId="0" borderId="11" xfId="4" applyNumberFormat="1" applyFont="1" applyBorder="1" applyAlignment="1">
      <alignment horizontal="right"/>
    </xf>
    <xf numFmtId="0" fontId="39" fillId="10" borderId="1" xfId="10" applyFont="1" applyFill="1" applyBorder="1" applyAlignment="1">
      <alignment horizontal="center"/>
    </xf>
    <xf numFmtId="0" fontId="39" fillId="10" borderId="1" xfId="10" applyFont="1" applyFill="1" applyBorder="1"/>
    <xf numFmtId="165" fontId="39" fillId="10" borderId="1" xfId="4" applyNumberFormat="1" applyFont="1" applyFill="1" applyBorder="1" applyAlignment="1">
      <alignment horizontal="right"/>
    </xf>
    <xf numFmtId="0" fontId="28" fillId="0" borderId="0" xfId="10" applyFont="1"/>
    <xf numFmtId="0" fontId="28" fillId="11" borderId="1" xfId="10" applyFont="1" applyFill="1" applyBorder="1"/>
    <xf numFmtId="0" fontId="25" fillId="11" borderId="34" xfId="10" applyFont="1" applyFill="1" applyBorder="1"/>
    <xf numFmtId="0" fontId="25" fillId="0" borderId="1" xfId="10" applyFont="1" applyBorder="1" applyAlignment="1">
      <alignment horizontal="justify" wrapText="1"/>
    </xf>
    <xf numFmtId="165" fontId="25" fillId="0" borderId="1" xfId="4" applyNumberFormat="1" applyFont="1" applyBorder="1" applyAlignment="1">
      <alignment horizontal="right" wrapText="1"/>
    </xf>
    <xf numFmtId="1" fontId="6" fillId="0" borderId="0" xfId="10" applyNumberFormat="1" applyFont="1"/>
    <xf numFmtId="0" fontId="25" fillId="0" borderId="1" xfId="10" applyFont="1" applyFill="1" applyBorder="1" applyAlignment="1">
      <alignment horizontal="justify" wrapText="1"/>
    </xf>
    <xf numFmtId="165" fontId="25" fillId="0" borderId="1" xfId="4" applyNumberFormat="1" applyFont="1" applyFill="1" applyBorder="1" applyAlignment="1">
      <alignment horizontal="right" wrapText="1"/>
    </xf>
    <xf numFmtId="0" fontId="28" fillId="13" borderId="1" xfId="10" applyFont="1" applyFill="1" applyBorder="1" applyAlignment="1">
      <alignment horizontal="justify" wrapText="1"/>
    </xf>
    <xf numFmtId="165" fontId="25" fillId="13" borderId="1" xfId="4" applyNumberFormat="1" applyFont="1" applyFill="1" applyBorder="1" applyAlignment="1">
      <alignment horizontal="right" wrapText="1"/>
    </xf>
    <xf numFmtId="0" fontId="28" fillId="13" borderId="1" xfId="10" applyFont="1" applyFill="1" applyBorder="1" applyAlignment="1">
      <alignment wrapText="1"/>
    </xf>
    <xf numFmtId="165" fontId="28" fillId="13" borderId="1" xfId="4" applyNumberFormat="1" applyFont="1" applyFill="1" applyBorder="1" applyAlignment="1">
      <alignment horizontal="right" wrapText="1"/>
    </xf>
    <xf numFmtId="1" fontId="6" fillId="0" borderId="0" xfId="10" applyNumberFormat="1"/>
    <xf numFmtId="0" fontId="12" fillId="3" borderId="0" xfId="22" applyFont="1" applyFill="1" applyBorder="1"/>
    <xf numFmtId="0" fontId="25" fillId="3" borderId="1" xfId="10" applyFont="1" applyFill="1" applyBorder="1" applyAlignment="1">
      <alignment wrapText="1"/>
    </xf>
    <xf numFmtId="165" fontId="25" fillId="3" borderId="1" xfId="4" applyNumberFormat="1" applyFont="1" applyFill="1" applyBorder="1" applyAlignment="1">
      <alignment horizontal="right" wrapText="1"/>
    </xf>
    <xf numFmtId="1" fontId="6" fillId="3" borderId="0" xfId="10" applyNumberFormat="1" applyFont="1" applyFill="1"/>
    <xf numFmtId="0" fontId="6" fillId="3" borderId="0" xfId="10" applyFont="1" applyFill="1"/>
    <xf numFmtId="0" fontId="25" fillId="0" borderId="1" xfId="10" applyFont="1" applyBorder="1" applyAlignment="1">
      <alignment wrapText="1"/>
    </xf>
    <xf numFmtId="165" fontId="28" fillId="0" borderId="1" xfId="4" applyNumberFormat="1" applyFont="1" applyBorder="1" applyAlignment="1">
      <alignment horizontal="right" wrapText="1"/>
    </xf>
    <xf numFmtId="0" fontId="28" fillId="11" borderId="1" xfId="10" applyFont="1" applyFill="1" applyBorder="1" applyAlignment="1">
      <alignment wrapText="1"/>
    </xf>
    <xf numFmtId="165" fontId="28" fillId="11" borderId="1" xfId="4" applyNumberFormat="1" applyFont="1" applyFill="1" applyBorder="1" applyAlignment="1">
      <alignment horizontal="right" wrapText="1"/>
    </xf>
    <xf numFmtId="0" fontId="25" fillId="0" borderId="1" xfId="10" applyFont="1" applyFill="1" applyBorder="1" applyAlignment="1">
      <alignment wrapText="1"/>
    </xf>
    <xf numFmtId="167" fontId="43" fillId="0" borderId="1" xfId="23" applyNumberFormat="1" applyFont="1" applyFill="1" applyBorder="1" applyAlignment="1">
      <alignment horizontal="left" vertical="center" wrapText="1"/>
    </xf>
    <xf numFmtId="165" fontId="43" fillId="0" borderId="1" xfId="4" applyNumberFormat="1" applyFont="1" applyFill="1" applyBorder="1" applyAlignment="1">
      <alignment horizontal="right" vertical="center" wrapText="1"/>
    </xf>
    <xf numFmtId="0" fontId="7" fillId="0" borderId="0" xfId="22" applyFont="1" applyFill="1" applyBorder="1"/>
    <xf numFmtId="167" fontId="44" fillId="13" borderId="1" xfId="23" applyNumberFormat="1" applyFont="1" applyFill="1" applyBorder="1" applyAlignment="1">
      <alignment horizontal="left" vertical="center" wrapText="1"/>
    </xf>
    <xf numFmtId="165" fontId="44" fillId="13" borderId="1" xfId="4" applyNumberFormat="1" applyFont="1" applyFill="1" applyBorder="1" applyAlignment="1">
      <alignment horizontal="right" vertical="center" wrapText="1"/>
    </xf>
    <xf numFmtId="1" fontId="5" fillId="0" borderId="0" xfId="10" applyNumberFormat="1" applyFont="1"/>
    <xf numFmtId="0" fontId="12" fillId="0" borderId="0" xfId="22" applyFont="1" applyFill="1" applyBorder="1"/>
    <xf numFmtId="0" fontId="6" fillId="0" borderId="0" xfId="10" applyFont="1"/>
    <xf numFmtId="165" fontId="44" fillId="0" borderId="1" xfId="4" applyNumberFormat="1" applyFont="1" applyFill="1" applyBorder="1" applyAlignment="1">
      <alignment horizontal="right" vertical="center" wrapText="1"/>
    </xf>
    <xf numFmtId="167" fontId="44" fillId="11" borderId="1" xfId="23" applyNumberFormat="1" applyFont="1" applyFill="1" applyBorder="1" applyAlignment="1">
      <alignment horizontal="left" vertical="center" wrapText="1"/>
    </xf>
    <xf numFmtId="165" fontId="44" fillId="11" borderId="1" xfId="4" applyNumberFormat="1" applyFont="1" applyFill="1" applyBorder="1" applyAlignment="1">
      <alignment horizontal="right" vertical="center" wrapText="1"/>
    </xf>
    <xf numFmtId="0" fontId="36" fillId="10" borderId="1" xfId="10" applyFont="1" applyFill="1" applyBorder="1" applyAlignment="1">
      <alignment horizontal="center" wrapText="1"/>
    </xf>
    <xf numFmtId="0" fontId="36" fillId="10" borderId="11" xfId="10" applyFont="1" applyFill="1" applyBorder="1" applyAlignment="1">
      <alignment horizontal="center" wrapText="1"/>
    </xf>
    <xf numFmtId="0" fontId="38" fillId="0" borderId="11" xfId="10" applyFont="1" applyBorder="1" applyAlignment="1">
      <alignment wrapText="1"/>
    </xf>
    <xf numFmtId="165" fontId="25" fillId="0" borderId="0" xfId="1" applyNumberFormat="1" applyFont="1"/>
    <xf numFmtId="165" fontId="6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29" fillId="0" borderId="0" xfId="1" applyNumberFormat="1" applyFont="1"/>
    <xf numFmtId="165" fontId="25" fillId="11" borderId="1" xfId="1" applyNumberFormat="1" applyFont="1" applyFill="1" applyBorder="1"/>
    <xf numFmtId="165" fontId="25" fillId="0" borderId="1" xfId="1" applyNumberFormat="1" applyFont="1" applyBorder="1"/>
    <xf numFmtId="165" fontId="25" fillId="13" borderId="1" xfId="1" applyNumberFormat="1" applyFont="1" applyFill="1" applyBorder="1" applyAlignment="1">
      <alignment horizontal="right" wrapText="1"/>
    </xf>
    <xf numFmtId="165" fontId="28" fillId="13" borderId="1" xfId="1" applyNumberFormat="1" applyFont="1" applyFill="1" applyBorder="1" applyAlignment="1">
      <alignment horizontal="right" wrapText="1"/>
    </xf>
    <xf numFmtId="165" fontId="25" fillId="3" borderId="1" xfId="1" applyNumberFormat="1" applyFont="1" applyFill="1" applyBorder="1" applyAlignment="1">
      <alignment horizontal="right" wrapText="1"/>
    </xf>
    <xf numFmtId="165" fontId="28" fillId="11" borderId="1" xfId="1" applyNumberFormat="1" applyFont="1" applyFill="1" applyBorder="1" applyAlignment="1">
      <alignment horizontal="right" wrapText="1"/>
    </xf>
    <xf numFmtId="165" fontId="44" fillId="13" borderId="1" xfId="1" applyNumberFormat="1" applyFont="1" applyFill="1" applyBorder="1" applyAlignment="1">
      <alignment horizontal="right" vertical="center" wrapText="1"/>
    </xf>
    <xf numFmtId="165" fontId="44" fillId="11" borderId="1" xfId="1" applyNumberFormat="1" applyFont="1" applyFill="1" applyBorder="1" applyAlignment="1">
      <alignment horizontal="right" vertical="center" wrapText="1"/>
    </xf>
    <xf numFmtId="165" fontId="8" fillId="0" borderId="0" xfId="0" applyNumberFormat="1" applyFont="1"/>
    <xf numFmtId="0" fontId="8" fillId="0" borderId="0" xfId="10" applyFont="1"/>
    <xf numFmtId="165" fontId="8" fillId="0" borderId="0" xfId="10" applyNumberFormat="1" applyFont="1"/>
    <xf numFmtId="3" fontId="0" fillId="0" borderId="0" xfId="0" applyNumberFormat="1"/>
    <xf numFmtId="3" fontId="6" fillId="15" borderId="1" xfId="0" applyNumberFormat="1" applyFont="1" applyFill="1" applyBorder="1" applyAlignment="1">
      <alignment horizontal="right" vertical="top" wrapText="1"/>
    </xf>
    <xf numFmtId="0" fontId="7" fillId="0" borderId="0" xfId="0" applyFont="1"/>
    <xf numFmtId="0" fontId="0" fillId="0" borderId="0" xfId="0" applyBorder="1"/>
    <xf numFmtId="0" fontId="7" fillId="3" borderId="0" xfId="0" applyFont="1" applyFill="1"/>
    <xf numFmtId="0" fontId="6" fillId="0" borderId="1" xfId="0" applyFont="1" applyBorder="1" applyAlignment="1">
      <alignment horizontal="left" vertical="top" wrapText="1"/>
    </xf>
    <xf numFmtId="3" fontId="6" fillId="16" borderId="1" xfId="0" applyNumberFormat="1" applyFont="1" applyFill="1" applyBorder="1" applyAlignment="1">
      <alignment horizontal="right" vertical="top" wrapText="1"/>
    </xf>
    <xf numFmtId="0" fontId="6" fillId="15" borderId="1" xfId="0" applyFont="1" applyFill="1" applyBorder="1" applyAlignment="1">
      <alignment horizontal="left" vertical="top" wrapText="1"/>
    </xf>
    <xf numFmtId="3" fontId="6" fillId="17" borderId="1" xfId="0" applyNumberFormat="1" applyFont="1" applyFill="1" applyBorder="1" applyAlignment="1">
      <alignment horizontal="right" vertical="top" wrapText="1"/>
    </xf>
    <xf numFmtId="0" fontId="0" fillId="15" borderId="0" xfId="0" applyFill="1"/>
    <xf numFmtId="0" fontId="5" fillId="2" borderId="1" xfId="0" applyFont="1" applyFill="1" applyBorder="1" applyAlignment="1">
      <alignment horizontal="left" vertical="top" wrapText="1"/>
    </xf>
    <xf numFmtId="3" fontId="5" fillId="15" borderId="1" xfId="0" applyNumberFormat="1" applyFont="1" applyFill="1" applyBorder="1" applyAlignment="1">
      <alignment horizontal="right" vertical="top" wrapText="1"/>
    </xf>
    <xf numFmtId="0" fontId="6" fillId="0" borderId="34" xfId="0" applyFont="1" applyFill="1" applyBorder="1" applyAlignment="1">
      <alignment horizontal="left" vertical="top" wrapText="1"/>
    </xf>
    <xf numFmtId="3" fontId="6" fillId="18" borderId="1" xfId="0" applyNumberFormat="1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15" borderId="7" xfId="25" applyFont="1" applyFill="1" applyBorder="1" applyAlignment="1">
      <alignment horizontal="left" vertical="center" wrapText="1"/>
    </xf>
    <xf numFmtId="0" fontId="4" fillId="19" borderId="7" xfId="25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left" vertical="top" wrapText="1"/>
    </xf>
    <xf numFmtId="0" fontId="0" fillId="18" borderId="60" xfId="0" applyFill="1" applyBorder="1"/>
    <xf numFmtId="3" fontId="0" fillId="18" borderId="4" xfId="0" applyNumberFormat="1" applyFill="1" applyBorder="1"/>
    <xf numFmtId="0" fontId="1" fillId="0" borderId="0" xfId="26"/>
    <xf numFmtId="0" fontId="16" fillId="0" borderId="0" xfId="26" applyFont="1"/>
    <xf numFmtId="0" fontId="6" fillId="6" borderId="19" xfId="26" applyFont="1" applyFill="1" applyBorder="1" applyAlignment="1">
      <alignment horizontal="left"/>
    </xf>
    <xf numFmtId="0" fontId="1" fillId="6" borderId="20" xfId="26" applyFill="1" applyBorder="1"/>
    <xf numFmtId="0" fontId="1" fillId="6" borderId="21" xfId="26" applyFill="1" applyBorder="1"/>
    <xf numFmtId="9" fontId="6" fillId="6" borderId="0" xfId="26" applyNumberFormat="1" applyFont="1" applyFill="1" applyBorder="1" applyAlignment="1">
      <alignment horizontal="left"/>
    </xf>
    <xf numFmtId="0" fontId="1" fillId="6" borderId="0" xfId="26" applyFill="1" applyBorder="1"/>
    <xf numFmtId="0" fontId="1" fillId="6" borderId="23" xfId="26" applyFill="1" applyBorder="1"/>
    <xf numFmtId="0" fontId="10" fillId="3" borderId="6" xfId="26" applyFont="1" applyFill="1" applyBorder="1"/>
    <xf numFmtId="0" fontId="6" fillId="6" borderId="24" xfId="26" applyFont="1" applyFill="1" applyBorder="1" applyAlignment="1">
      <alignment horizontal="left"/>
    </xf>
    <xf numFmtId="10" fontId="14" fillId="4" borderId="24" xfId="8" applyNumberFormat="1" applyFont="1" applyFill="1" applyBorder="1" applyAlignment="1"/>
    <xf numFmtId="0" fontId="1" fillId="6" borderId="25" xfId="26" applyFill="1" applyBorder="1"/>
    <xf numFmtId="0" fontId="10" fillId="3" borderId="0" xfId="26" applyFont="1" applyFill="1" applyBorder="1"/>
    <xf numFmtId="165" fontId="13" fillId="4" borderId="0" xfId="26" applyNumberFormat="1" applyFont="1" applyFill="1" applyBorder="1"/>
    <xf numFmtId="0" fontId="13" fillId="9" borderId="0" xfId="26" applyFont="1" applyFill="1" applyBorder="1"/>
    <xf numFmtId="0" fontId="22" fillId="0" borderId="0" xfId="26" applyFont="1"/>
    <xf numFmtId="0" fontId="1" fillId="5" borderId="0" xfId="26" applyFont="1" applyFill="1"/>
    <xf numFmtId="0" fontId="1" fillId="0" borderId="2" xfId="26" applyFont="1" applyBorder="1"/>
    <xf numFmtId="0" fontId="1" fillId="0" borderId="1" xfId="26" applyFont="1" applyBorder="1"/>
    <xf numFmtId="3" fontId="19" fillId="11" borderId="1" xfId="3" applyNumberFormat="1" applyFont="1" applyFill="1" applyBorder="1" applyProtection="1"/>
    <xf numFmtId="165" fontId="27" fillId="0" borderId="0" xfId="27" applyNumberFormat="1" applyFont="1"/>
    <xf numFmtId="165" fontId="15" fillId="5" borderId="0" xfId="26" applyNumberFormat="1" applyFont="1" applyFill="1"/>
    <xf numFmtId="165" fontId="47" fillId="0" borderId="1" xfId="1" applyNumberFormat="1" applyFont="1" applyBorder="1"/>
    <xf numFmtId="165" fontId="25" fillId="3" borderId="0" xfId="27" applyNumberFormat="1" applyFont="1" applyFill="1"/>
    <xf numFmtId="3" fontId="19" fillId="11" borderId="61" xfId="3" applyNumberFormat="1" applyFont="1" applyFill="1" applyBorder="1" applyProtection="1"/>
    <xf numFmtId="165" fontId="47" fillId="0" borderId="61" xfId="1" applyNumberFormat="1" applyFont="1" applyBorder="1"/>
    <xf numFmtId="0" fontId="24" fillId="15" borderId="39" xfId="8" applyFont="1" applyFill="1" applyBorder="1"/>
    <xf numFmtId="3" fontId="24" fillId="20" borderId="40" xfId="3" applyNumberFormat="1" applyFont="1" applyFill="1" applyBorder="1" applyProtection="1"/>
    <xf numFmtId="165" fontId="23" fillId="5" borderId="32" xfId="1" applyNumberFormat="1" applyFont="1" applyFill="1" applyBorder="1" applyProtection="1"/>
    <xf numFmtId="166" fontId="25" fillId="20" borderId="36" xfId="3" applyNumberFormat="1" applyFont="1" applyFill="1" applyBorder="1" applyProtection="1"/>
    <xf numFmtId="165" fontId="25" fillId="20" borderId="37" xfId="3" applyNumberFormat="1" applyFont="1" applyFill="1" applyBorder="1"/>
    <xf numFmtId="165" fontId="1" fillId="0" borderId="0" xfId="26" applyNumberFormat="1"/>
    <xf numFmtId="166" fontId="25" fillId="21" borderId="36" xfId="3" applyNumberFormat="1" applyFont="1" applyFill="1" applyBorder="1" applyProtection="1"/>
    <xf numFmtId="165" fontId="25" fillId="20" borderId="38" xfId="3" applyNumberFormat="1" applyFont="1" applyFill="1" applyBorder="1"/>
    <xf numFmtId="165" fontId="25" fillId="20" borderId="44" xfId="3" applyNumberFormat="1" applyFont="1" applyFill="1" applyBorder="1"/>
    <xf numFmtId="165" fontId="25" fillId="4" borderId="61" xfId="3" applyNumberFormat="1" applyFont="1" applyFill="1" applyBorder="1"/>
    <xf numFmtId="0" fontId="8" fillId="20" borderId="42" xfId="8" applyFont="1" applyFill="1" applyBorder="1"/>
    <xf numFmtId="165" fontId="25" fillId="20" borderId="61" xfId="3" applyNumberFormat="1" applyFont="1" applyFill="1" applyBorder="1"/>
    <xf numFmtId="165" fontId="25" fillId="20" borderId="34" xfId="3" applyNumberFormat="1" applyFont="1" applyFill="1" applyBorder="1"/>
    <xf numFmtId="165" fontId="23" fillId="5" borderId="32" xfId="1" applyNumberFormat="1" applyFont="1" applyFill="1" applyBorder="1"/>
    <xf numFmtId="0" fontId="1" fillId="5" borderId="0" xfId="26" applyFill="1"/>
    <xf numFmtId="43" fontId="25" fillId="21" borderId="36" xfId="3" applyNumberFormat="1" applyFont="1" applyFill="1" applyBorder="1" applyProtection="1"/>
    <xf numFmtId="165" fontId="25" fillId="21" borderId="0" xfId="3" applyNumberFormat="1" applyFont="1" applyFill="1" applyBorder="1" applyProtection="1"/>
    <xf numFmtId="165" fontId="25" fillId="21" borderId="36" xfId="3" applyNumberFormat="1" applyFont="1" applyFill="1" applyBorder="1" applyProtection="1"/>
    <xf numFmtId="165" fontId="25" fillId="20" borderId="36" xfId="3" applyNumberFormat="1" applyFont="1" applyFill="1" applyBorder="1" applyProtection="1"/>
    <xf numFmtId="0" fontId="8" fillId="20" borderId="49" xfId="8" applyFont="1" applyFill="1" applyBorder="1"/>
    <xf numFmtId="165" fontId="25" fillId="15" borderId="43" xfId="3" applyNumberFormat="1" applyFont="1" applyFill="1" applyBorder="1" applyProtection="1"/>
    <xf numFmtId="165" fontId="25" fillId="6" borderId="43" xfId="3" applyNumberFormat="1" applyFont="1" applyFill="1" applyBorder="1" applyProtection="1"/>
    <xf numFmtId="165" fontId="28" fillId="0" borderId="20" xfId="3" applyNumberFormat="1" applyFont="1" applyFill="1" applyBorder="1" applyProtection="1"/>
    <xf numFmtId="165" fontId="19" fillId="11" borderId="62" xfId="3" applyNumberFormat="1" applyFont="1" applyFill="1" applyBorder="1"/>
    <xf numFmtId="165" fontId="19" fillId="11" borderId="63" xfId="3" applyNumberFormat="1" applyFont="1" applyFill="1" applyBorder="1"/>
    <xf numFmtId="165" fontId="23" fillId="11" borderId="63" xfId="1" applyNumberFormat="1" applyFont="1" applyFill="1" applyBorder="1"/>
    <xf numFmtId="0" fontId="8" fillId="0" borderId="64" xfId="8" applyFont="1" applyFill="1" applyBorder="1"/>
    <xf numFmtId="165" fontId="25" fillId="0" borderId="65" xfId="3" applyNumberFormat="1" applyFont="1" applyFill="1" applyBorder="1" applyProtection="1"/>
    <xf numFmtId="165" fontId="25" fillId="0" borderId="64" xfId="3" applyNumberFormat="1" applyFont="1" applyFill="1" applyBorder="1" applyProtection="1"/>
    <xf numFmtId="165" fontId="25" fillId="4" borderId="64" xfId="3" applyNumberFormat="1" applyFont="1" applyFill="1" applyBorder="1"/>
    <xf numFmtId="165" fontId="15" fillId="5" borderId="66" xfId="26" applyNumberFormat="1" applyFont="1" applyFill="1" applyBorder="1"/>
    <xf numFmtId="0" fontId="8" fillId="0" borderId="55" xfId="8" applyFont="1" applyFill="1" applyBorder="1"/>
    <xf numFmtId="0" fontId="1" fillId="0" borderId="36" xfId="26" applyBorder="1"/>
    <xf numFmtId="0" fontId="1" fillId="0" borderId="34" xfId="26" applyBorder="1"/>
    <xf numFmtId="0" fontId="1" fillId="0" borderId="8" xfId="26" applyBorder="1"/>
    <xf numFmtId="0" fontId="19" fillId="0" borderId="54" xfId="28" applyFont="1" applyFill="1" applyBorder="1"/>
    <xf numFmtId="0" fontId="1" fillId="0" borderId="67" xfId="26" applyBorder="1"/>
    <xf numFmtId="0" fontId="1" fillId="0" borderId="30" xfId="26" applyBorder="1"/>
    <xf numFmtId="0" fontId="1" fillId="0" borderId="32" xfId="26" applyBorder="1"/>
    <xf numFmtId="165" fontId="47" fillId="0" borderId="32" xfId="1" applyNumberFormat="1" applyFont="1" applyBorder="1"/>
    <xf numFmtId="0" fontId="8" fillId="0" borderId="5" xfId="28" applyFont="1" applyFill="1" applyBorder="1"/>
    <xf numFmtId="0" fontId="1" fillId="0" borderId="15" xfId="26" applyBorder="1"/>
    <xf numFmtId="0" fontId="1" fillId="0" borderId="5" xfId="26" applyBorder="1"/>
    <xf numFmtId="0" fontId="21" fillId="0" borderId="0" xfId="0" applyFont="1" applyAlignment="1">
      <alignment wrapText="1"/>
    </xf>
    <xf numFmtId="164" fontId="4" fillId="0" borderId="61" xfId="0" applyNumberFormat="1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/>
    </xf>
    <xf numFmtId="3" fontId="5" fillId="16" borderId="68" xfId="0" applyNumberFormat="1" applyFont="1" applyFill="1" applyBorder="1" applyAlignment="1">
      <alignment horizontal="right" vertical="top" wrapText="1"/>
    </xf>
    <xf numFmtId="3" fontId="5" fillId="0" borderId="65" xfId="0" applyNumberFormat="1" applyFont="1" applyBorder="1" applyAlignment="1">
      <alignment horizontal="right" vertical="top" wrapText="1"/>
    </xf>
    <xf numFmtId="3" fontId="5" fillId="0" borderId="64" xfId="0" applyNumberFormat="1" applyFont="1" applyBorder="1" applyAlignment="1">
      <alignment horizontal="right" vertical="top" wrapText="1"/>
    </xf>
    <xf numFmtId="0" fontId="6" fillId="0" borderId="61" xfId="0" applyFont="1" applyBorder="1" applyAlignment="1">
      <alignment horizontal="center" vertical="top" wrapText="1"/>
    </xf>
    <xf numFmtId="0" fontId="5" fillId="5" borderId="61" xfId="0" applyFont="1" applyFill="1" applyBorder="1" applyAlignment="1">
      <alignment horizontal="left" vertical="top" wrapText="1"/>
    </xf>
    <xf numFmtId="3" fontId="6" fillId="16" borderId="61" xfId="0" applyNumberFormat="1" applyFont="1" applyFill="1" applyBorder="1" applyAlignment="1">
      <alignment horizontal="right" vertical="top" wrapText="1"/>
    </xf>
    <xf numFmtId="3" fontId="6" fillId="5" borderId="61" xfId="0" applyNumberFormat="1" applyFont="1" applyFill="1" applyBorder="1" applyAlignment="1">
      <alignment horizontal="right" vertical="top" wrapText="1"/>
    </xf>
    <xf numFmtId="0" fontId="6" fillId="0" borderId="69" xfId="0" applyFont="1" applyBorder="1" applyAlignment="1">
      <alignment horizontal="left" vertical="top" wrapText="1"/>
    </xf>
    <xf numFmtId="3" fontId="6" fillId="16" borderId="17" xfId="0" applyNumberFormat="1" applyFont="1" applyFill="1" applyBorder="1" applyAlignment="1">
      <alignment horizontal="right" vertical="top" wrapText="1"/>
    </xf>
    <xf numFmtId="3" fontId="6" fillId="3" borderId="70" xfId="0" applyNumberFormat="1" applyFont="1" applyFill="1" applyBorder="1" applyAlignment="1">
      <alignment horizontal="right" vertical="top" wrapText="1"/>
    </xf>
    <xf numFmtId="3" fontId="6" fillId="3" borderId="61" xfId="0" applyNumberFormat="1" applyFont="1" applyFill="1" applyBorder="1" applyAlignment="1">
      <alignment horizontal="right" vertical="top" wrapText="1"/>
    </xf>
    <xf numFmtId="3" fontId="6" fillId="0" borderId="70" xfId="0" applyNumberFormat="1" applyFont="1" applyBorder="1" applyAlignment="1">
      <alignment horizontal="right" vertical="top" wrapText="1"/>
    </xf>
    <xf numFmtId="3" fontId="6" fillId="0" borderId="61" xfId="0" applyNumberFormat="1" applyFont="1" applyBorder="1" applyAlignment="1">
      <alignment horizontal="right" vertical="top" wrapText="1"/>
    </xf>
    <xf numFmtId="0" fontId="5" fillId="5" borderId="69" xfId="0" applyFont="1" applyFill="1" applyBorder="1" applyAlignment="1">
      <alignment horizontal="left" vertical="top" wrapText="1"/>
    </xf>
    <xf numFmtId="3" fontId="5" fillId="5" borderId="70" xfId="0" applyNumberFormat="1" applyFont="1" applyFill="1" applyBorder="1" applyAlignment="1">
      <alignment horizontal="right" vertical="top" wrapText="1"/>
    </xf>
    <xf numFmtId="3" fontId="5" fillId="5" borderId="61" xfId="0" applyNumberFormat="1" applyFont="1" applyFill="1" applyBorder="1" applyAlignment="1">
      <alignment horizontal="right" vertical="top" wrapText="1"/>
    </xf>
    <xf numFmtId="3" fontId="6" fillId="2" borderId="70" xfId="0" applyNumberFormat="1" applyFont="1" applyFill="1" applyBorder="1" applyAlignment="1">
      <alignment horizontal="right" vertical="top" wrapText="1"/>
    </xf>
    <xf numFmtId="3" fontId="6" fillId="2" borderId="61" xfId="0" applyNumberFormat="1" applyFont="1" applyFill="1" applyBorder="1" applyAlignment="1">
      <alignment horizontal="right" vertical="top" wrapText="1"/>
    </xf>
    <xf numFmtId="0" fontId="5" fillId="6" borderId="69" xfId="0" applyFont="1" applyFill="1" applyBorder="1" applyAlignment="1">
      <alignment horizontal="left" vertical="top" wrapText="1"/>
    </xf>
    <xf numFmtId="3" fontId="5" fillId="6" borderId="70" xfId="0" applyNumberFormat="1" applyFont="1" applyFill="1" applyBorder="1" applyAlignment="1">
      <alignment horizontal="right" vertical="top" wrapText="1"/>
    </xf>
    <xf numFmtId="3" fontId="5" fillId="6" borderId="61" xfId="0" applyNumberFormat="1" applyFont="1" applyFill="1" applyBorder="1" applyAlignment="1">
      <alignment horizontal="right" vertical="top" wrapText="1"/>
    </xf>
    <xf numFmtId="0" fontId="5" fillId="6" borderId="66" xfId="0" applyFont="1" applyFill="1" applyBorder="1" applyAlignment="1">
      <alignment horizontal="left" vertical="top" wrapText="1"/>
    </xf>
    <xf numFmtId="3" fontId="5" fillId="6" borderId="65" xfId="0" applyNumberFormat="1" applyFont="1" applyFill="1" applyBorder="1" applyAlignment="1">
      <alignment horizontal="right" vertical="top" wrapText="1"/>
    </xf>
    <xf numFmtId="3" fontId="5" fillId="6" borderId="64" xfId="0" applyNumberFormat="1" applyFont="1" applyFill="1" applyBorder="1" applyAlignment="1">
      <alignment horizontal="right" vertical="top" wrapText="1"/>
    </xf>
    <xf numFmtId="0" fontId="21" fillId="0" borderId="0" xfId="29" applyFont="1"/>
    <xf numFmtId="0" fontId="32" fillId="0" borderId="0" xfId="29" applyFont="1" applyBorder="1"/>
    <xf numFmtId="0" fontId="1" fillId="0" borderId="0" xfId="29"/>
    <xf numFmtId="0" fontId="21" fillId="0" borderId="0" xfId="29" applyFont="1" applyBorder="1"/>
    <xf numFmtId="0" fontId="9" fillId="3" borderId="0" xfId="29" applyFont="1" applyFill="1" applyBorder="1"/>
    <xf numFmtId="0" fontId="6" fillId="0" borderId="0" xfId="29" applyFont="1" applyAlignment="1">
      <alignment horizontal="left"/>
    </xf>
    <xf numFmtId="0" fontId="11" fillId="11" borderId="61" xfId="29" applyFont="1" applyFill="1" applyBorder="1"/>
    <xf numFmtId="0" fontId="21" fillId="11" borderId="61" xfId="29" applyFont="1" applyFill="1" applyBorder="1"/>
    <xf numFmtId="0" fontId="21" fillId="0" borderId="61" xfId="29" applyFont="1" applyBorder="1"/>
    <xf numFmtId="0" fontId="21" fillId="0" borderId="61" xfId="29" applyFont="1" applyFill="1" applyBorder="1"/>
    <xf numFmtId="165" fontId="21" fillId="0" borderId="61" xfId="30" applyNumberFormat="1" applyFont="1" applyFill="1" applyBorder="1"/>
    <xf numFmtId="165" fontId="21" fillId="0" borderId="61" xfId="30" applyNumberFormat="1" applyFont="1" applyBorder="1"/>
    <xf numFmtId="0" fontId="21" fillId="0" borderId="61" xfId="0" applyFont="1" applyBorder="1"/>
    <xf numFmtId="165" fontId="11" fillId="11" borderId="61" xfId="30" applyNumberFormat="1" applyFont="1" applyFill="1" applyBorder="1"/>
    <xf numFmtId="0" fontId="21" fillId="0" borderId="61" xfId="21" applyFont="1" applyFill="1" applyBorder="1"/>
    <xf numFmtId="165" fontId="1" fillId="0" borderId="0" xfId="29" applyNumberFormat="1"/>
    <xf numFmtId="0" fontId="21" fillId="0" borderId="61" xfId="21" applyFont="1" applyBorder="1"/>
    <xf numFmtId="0" fontId="21" fillId="0" borderId="71" xfId="31" applyFont="1" applyBorder="1"/>
    <xf numFmtId="165" fontId="21" fillId="0" borderId="1" xfId="30" applyNumberFormat="1" applyFont="1" applyFill="1" applyBorder="1"/>
    <xf numFmtId="0" fontId="1" fillId="0" borderId="0" xfId="29" applyFont="1"/>
    <xf numFmtId="0" fontId="21" fillId="0" borderId="1" xfId="29" applyFont="1" applyBorder="1"/>
    <xf numFmtId="0" fontId="21" fillId="0" borderId="1" xfId="0" applyFont="1" applyBorder="1" applyAlignment="1">
      <alignment wrapText="1"/>
    </xf>
    <xf numFmtId="0" fontId="21" fillId="0" borderId="1" xfId="31" applyFont="1" applyBorder="1"/>
    <xf numFmtId="0" fontId="11" fillId="11" borderId="1" xfId="29" applyFont="1" applyFill="1" applyBorder="1"/>
    <xf numFmtId="165" fontId="11" fillId="11" borderId="1" xfId="30" applyNumberFormat="1" applyFont="1" applyFill="1" applyBorder="1"/>
    <xf numFmtId="0" fontId="33" fillId="0" borderId="0" xfId="29" applyFont="1"/>
    <xf numFmtId="0" fontId="8" fillId="0" borderId="61" xfId="29" applyFont="1" applyFill="1" applyBorder="1"/>
    <xf numFmtId="165" fontId="8" fillId="0" borderId="61" xfId="30" applyNumberFormat="1" applyFont="1" applyFill="1" applyBorder="1"/>
    <xf numFmtId="0" fontId="8" fillId="0" borderId="61" xfId="29" applyFont="1" applyBorder="1"/>
    <xf numFmtId="165" fontId="8" fillId="0" borderId="61" xfId="30" applyNumberFormat="1" applyFont="1" applyBorder="1"/>
    <xf numFmtId="0" fontId="8" fillId="0" borderId="61" xfId="0" applyFont="1" applyBorder="1"/>
    <xf numFmtId="0" fontId="8" fillId="0" borderId="61" xfId="21" applyFont="1" applyFill="1" applyBorder="1"/>
    <xf numFmtId="0" fontId="8" fillId="0" borderId="61" xfId="21" applyFont="1" applyBorder="1"/>
    <xf numFmtId="0" fontId="8" fillId="0" borderId="71" xfId="31" applyFont="1" applyBorder="1"/>
    <xf numFmtId="165" fontId="8" fillId="0" borderId="1" xfId="30" applyNumberFormat="1" applyFont="1" applyFill="1" applyBorder="1"/>
    <xf numFmtId="0" fontId="8" fillId="0" borderId="1" xfId="0" applyFont="1" applyBorder="1" applyAlignment="1">
      <alignment wrapText="1"/>
    </xf>
    <xf numFmtId="165" fontId="8" fillId="0" borderId="1" xfId="1" applyNumberFormat="1" applyFont="1" applyFill="1" applyBorder="1"/>
    <xf numFmtId="165" fontId="8" fillId="0" borderId="2" xfId="1" applyNumberFormat="1" applyFont="1" applyBorder="1"/>
    <xf numFmtId="165" fontId="8" fillId="0" borderId="9" xfId="1" applyNumberFormat="1" applyFont="1" applyBorder="1"/>
    <xf numFmtId="165" fontId="19" fillId="8" borderId="30" xfId="1" applyNumberFormat="1" applyFont="1" applyFill="1" applyBorder="1"/>
    <xf numFmtId="165" fontId="8" fillId="8" borderId="30" xfId="1" applyNumberFormat="1" applyFont="1" applyFill="1" applyBorder="1"/>
    <xf numFmtId="165" fontId="8" fillId="8" borderId="32" xfId="1" applyNumberFormat="1" applyFont="1" applyFill="1" applyBorder="1"/>
    <xf numFmtId="0" fontId="7" fillId="0" borderId="59" xfId="0" applyFont="1" applyBorder="1"/>
    <xf numFmtId="0" fontId="6" fillId="0" borderId="0" xfId="26" applyFont="1" applyAlignment="1">
      <alignment horizontal="left"/>
    </xf>
    <xf numFmtId="0" fontId="10" fillId="3" borderId="6" xfId="32" applyFont="1" applyFill="1" applyBorder="1"/>
    <xf numFmtId="0" fontId="0" fillId="0" borderId="5" xfId="22" applyFont="1" applyBorder="1"/>
    <xf numFmtId="0" fontId="0" fillId="0" borderId="34" xfId="22" applyFont="1" applyBorder="1"/>
    <xf numFmtId="165" fontId="12" fillId="0" borderId="0" xfId="1" applyNumberFormat="1"/>
    <xf numFmtId="0" fontId="12" fillId="0" borderId="72" xfId="22" applyBorder="1"/>
    <xf numFmtId="165" fontId="12" fillId="0" borderId="65" xfId="1" applyNumberFormat="1" applyBorder="1"/>
    <xf numFmtId="0" fontId="0" fillId="0" borderId="13" xfId="22" applyFont="1" applyBorder="1"/>
    <xf numFmtId="0" fontId="12" fillId="0" borderId="73" xfId="22" applyBorder="1"/>
    <xf numFmtId="0" fontId="7" fillId="0" borderId="66" xfId="22" applyFont="1" applyBorder="1"/>
    <xf numFmtId="165" fontId="7" fillId="0" borderId="74" xfId="1" applyNumberFormat="1" applyFont="1" applyBorder="1"/>
    <xf numFmtId="0" fontId="7" fillId="22" borderId="0" xfId="22" applyFont="1" applyFill="1"/>
    <xf numFmtId="165" fontId="7" fillId="22" borderId="0" xfId="1" applyNumberFormat="1" applyFont="1" applyFill="1"/>
    <xf numFmtId="0" fontId="32" fillId="0" borderId="0" xfId="32" applyFont="1" applyBorder="1"/>
    <xf numFmtId="0" fontId="9" fillId="3" borderId="0" xfId="32" applyFont="1" applyFill="1" applyBorder="1"/>
    <xf numFmtId="0" fontId="6" fillId="0" borderId="0" xfId="32" applyFont="1" applyAlignment="1">
      <alignment horizontal="left"/>
    </xf>
    <xf numFmtId="0" fontId="10" fillId="3" borderId="75" xfId="0" applyFont="1" applyFill="1" applyBorder="1"/>
    <xf numFmtId="3" fontId="5" fillId="5" borderId="74" xfId="0" applyNumberFormat="1" applyFont="1" applyFill="1" applyBorder="1" applyAlignment="1">
      <alignment horizontal="right" vertical="top" wrapText="1"/>
    </xf>
    <xf numFmtId="165" fontId="38" fillId="21" borderId="11" xfId="4" applyNumberFormat="1" applyFont="1" applyFill="1" applyBorder="1" applyAlignment="1">
      <alignment horizontal="right"/>
    </xf>
    <xf numFmtId="165" fontId="39" fillId="21" borderId="1" xfId="4" applyNumberFormat="1" applyFont="1" applyFill="1" applyBorder="1" applyAlignment="1">
      <alignment horizontal="right"/>
    </xf>
    <xf numFmtId="0" fontId="36" fillId="21" borderId="11" xfId="10" applyFont="1" applyFill="1" applyBorder="1" applyAlignment="1">
      <alignment horizontal="center" wrapText="1"/>
    </xf>
    <xf numFmtId="0" fontId="36" fillId="21" borderId="11" xfId="10" applyFont="1" applyFill="1" applyBorder="1" applyAlignment="1">
      <alignment horizontal="center"/>
    </xf>
    <xf numFmtId="0" fontId="6" fillId="23" borderId="1" xfId="10" applyFill="1" applyBorder="1" applyAlignment="1">
      <alignment wrapText="1"/>
    </xf>
    <xf numFmtId="0" fontId="6" fillId="23" borderId="1" xfId="10" applyFill="1" applyBorder="1"/>
    <xf numFmtId="165" fontId="6" fillId="23" borderId="1" xfId="1" applyNumberFormat="1" applyFont="1" applyFill="1" applyBorder="1"/>
    <xf numFmtId="165" fontId="48" fillId="12" borderId="0" xfId="1" applyNumberFormat="1" applyFont="1" applyFill="1"/>
    <xf numFmtId="0" fontId="5" fillId="6" borderId="76" xfId="0" applyFont="1" applyFill="1" applyBorder="1" applyAlignment="1">
      <alignment horizontal="left" vertical="top" wrapText="1"/>
    </xf>
    <xf numFmtId="3" fontId="6" fillId="16" borderId="76" xfId="0" applyNumberFormat="1" applyFont="1" applyFill="1" applyBorder="1" applyAlignment="1">
      <alignment horizontal="right" vertical="top" wrapText="1"/>
    </xf>
    <xf numFmtId="3" fontId="0" fillId="6" borderId="76" xfId="0" applyNumberFormat="1" applyFill="1" applyBorder="1"/>
    <xf numFmtId="0" fontId="5" fillId="5" borderId="5" xfId="0" applyFont="1" applyFill="1" applyBorder="1" applyAlignment="1">
      <alignment horizontal="left" vertical="top" wrapText="1"/>
    </xf>
    <xf numFmtId="3" fontId="6" fillId="16" borderId="5" xfId="0" applyNumberFormat="1" applyFont="1" applyFill="1" applyBorder="1" applyAlignment="1">
      <alignment horizontal="right" vertical="top" wrapText="1"/>
    </xf>
    <xf numFmtId="3" fontId="6" fillId="5" borderId="5" xfId="0" applyNumberFormat="1" applyFont="1" applyFill="1" applyBorder="1" applyAlignment="1">
      <alignment horizontal="right" vertical="top" wrapText="1"/>
    </xf>
    <xf numFmtId="0" fontId="0" fillId="18" borderId="78" xfId="0" applyFill="1" applyBorder="1"/>
    <xf numFmtId="3" fontId="6" fillId="16" borderId="79" xfId="0" applyNumberFormat="1" applyFont="1" applyFill="1" applyBorder="1" applyAlignment="1">
      <alignment horizontal="right" vertical="top" wrapText="1"/>
    </xf>
    <xf numFmtId="3" fontId="0" fillId="18" borderId="77" xfId="0" applyNumberFormat="1" applyFill="1" applyBorder="1"/>
    <xf numFmtId="3" fontId="0" fillId="18" borderId="80" xfId="0" applyNumberFormat="1" applyFill="1" applyBorder="1"/>
    <xf numFmtId="3" fontId="6" fillId="16" borderId="81" xfId="0" applyNumberFormat="1" applyFont="1" applyFill="1" applyBorder="1" applyAlignment="1">
      <alignment horizontal="right" vertical="top" wrapText="1"/>
    </xf>
    <xf numFmtId="0" fontId="6" fillId="10" borderId="1" xfId="14" applyFill="1" applyBorder="1" applyAlignment="1">
      <alignment horizontal="center"/>
    </xf>
    <xf numFmtId="0" fontId="7" fillId="10" borderId="9" xfId="22" applyFont="1" applyFill="1" applyBorder="1" applyAlignment="1">
      <alignment horizontal="center"/>
    </xf>
    <xf numFmtId="0" fontId="7" fillId="10" borderId="12" xfId="22" applyFont="1" applyFill="1" applyBorder="1" applyAlignment="1">
      <alignment horizontal="center"/>
    </xf>
    <xf numFmtId="0" fontId="35" fillId="0" borderId="0" xfId="15" applyFont="1" applyAlignment="1">
      <alignment horizontal="center"/>
    </xf>
    <xf numFmtId="0" fontId="30" fillId="0" borderId="0" xfId="10" applyFont="1" applyAlignment="1">
      <alignment horizontal="center"/>
    </xf>
    <xf numFmtId="0" fontId="39" fillId="10" borderId="9" xfId="10" applyFont="1" applyFill="1" applyBorder="1" applyAlignment="1">
      <alignment horizontal="center"/>
    </xf>
    <xf numFmtId="0" fontId="39" fillId="10" borderId="28" xfId="10" applyFont="1" applyFill="1" applyBorder="1" applyAlignment="1">
      <alignment horizontal="center"/>
    </xf>
    <xf numFmtId="0" fontId="39" fillId="10" borderId="12" xfId="10" applyFont="1" applyFill="1" applyBorder="1" applyAlignment="1">
      <alignment horizontal="center"/>
    </xf>
    <xf numFmtId="0" fontId="35" fillId="0" borderId="0" xfId="10" applyFont="1" applyAlignment="1">
      <alignment horizontal="center"/>
    </xf>
    <xf numFmtId="0" fontId="35" fillId="0" borderId="0" xfId="10" applyFont="1" applyAlignment="1">
      <alignment horizontal="center" wrapText="1"/>
    </xf>
  </cellXfs>
  <cellStyles count="33">
    <cellStyle name="Ezres" xfId="1" builtinId="3"/>
    <cellStyle name="Ezres 2" xfId="2" xr:uid="{00000000-0005-0000-0000-000001000000}"/>
    <cellStyle name="Ezres 2 2" xfId="3" xr:uid="{00000000-0005-0000-0000-000002000000}"/>
    <cellStyle name="Ezres 3" xfId="4" xr:uid="{00000000-0005-0000-0000-000003000000}"/>
    <cellStyle name="Ezres 4 2" xfId="5" xr:uid="{00000000-0005-0000-0000-000004000000}"/>
    <cellStyle name="Ezres 6" xfId="6" xr:uid="{00000000-0005-0000-0000-000005000000}"/>
    <cellStyle name="Ezres 6 2" xfId="27" xr:uid="{353EBE03-5D61-4C83-A19A-02CC954E2960}"/>
    <cellStyle name="Ezres 7 2" xfId="7" xr:uid="{00000000-0005-0000-0000-000006000000}"/>
    <cellStyle name="Ezres 7 2 2" xfId="30" xr:uid="{EBC9DC84-27AE-46C5-B7DB-4DBE225182E7}"/>
    <cellStyle name="Normál" xfId="0" builtinId="0"/>
    <cellStyle name="Normál 2" xfId="8" xr:uid="{00000000-0005-0000-0000-000008000000}"/>
    <cellStyle name="Normál 2 3" xfId="28" xr:uid="{CCBFC376-EF75-4D7E-AC89-3457359E1006}"/>
    <cellStyle name="Normál 3" xfId="9" xr:uid="{00000000-0005-0000-0000-000009000000}"/>
    <cellStyle name="Normál 3 2" xfId="10" xr:uid="{00000000-0005-0000-0000-00000A000000}"/>
    <cellStyle name="Normál 3 3 2" xfId="32" xr:uid="{5B66C2ED-50DE-469E-A7EC-330977BB2178}"/>
    <cellStyle name="Normál 3 4 2 2" xfId="29" xr:uid="{C07E9D29-8018-44C5-8469-92F521DC3BF3}"/>
    <cellStyle name="Normál 3 5 2" xfId="26" xr:uid="{CBD175B8-9C84-4F11-BA56-663185D9D2EC}"/>
    <cellStyle name="Normál 4" xfId="11" xr:uid="{00000000-0005-0000-0000-00000B000000}"/>
    <cellStyle name="Normál 4 2" xfId="12" xr:uid="{00000000-0005-0000-0000-00000C000000}"/>
    <cellStyle name="Normál 4 2 2" xfId="13" xr:uid="{00000000-0005-0000-0000-00000D000000}"/>
    <cellStyle name="Normál 4 3" xfId="14" xr:uid="{00000000-0005-0000-0000-00000E000000}"/>
    <cellStyle name="Normál 5" xfId="25" xr:uid="{56E2085F-D386-45D2-A480-E54EEC38179F}"/>
    <cellStyle name="Normál 5 2" xfId="15" xr:uid="{00000000-0005-0000-0000-00000F000000}"/>
    <cellStyle name="Normál 6 2" xfId="31" xr:uid="{617BA4B9-01D7-4786-AB87-989A89EB356E}"/>
    <cellStyle name="Normál_2006. július felülv." xfId="16" xr:uid="{00000000-0005-0000-0000-000010000000}"/>
    <cellStyle name="Normál_2007.költségv.táblák 2" xfId="17" xr:uid="{00000000-0005-0000-0000-000011000000}"/>
    <cellStyle name="Normál_2007.költségv.táblák 3" xfId="18" xr:uid="{00000000-0005-0000-0000-000012000000}"/>
    <cellStyle name="Normál_2007.költségv.táblák 3 2" xfId="19" xr:uid="{00000000-0005-0000-0000-000013000000}"/>
    <cellStyle name="Normál_2007.költségv.táblák 4" xfId="20" xr:uid="{00000000-0005-0000-0000-000014000000}"/>
    <cellStyle name="Normál_2-1, 2-2 melléklet 2006" xfId="21" xr:uid="{00000000-0005-0000-0000-000015000000}"/>
    <cellStyle name="Normál_6.MELL.szoc.tábla" xfId="22" xr:uid="{00000000-0005-0000-0000-000016000000}"/>
    <cellStyle name="Normál_97ûrlap" xfId="23" xr:uid="{00000000-0005-0000-0000-000017000000}"/>
    <cellStyle name="Normál_Intézményi kiadás 2008" xfId="24" xr:uid="{00000000-0005-0000-0000-000018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7%20k&#246;lts&#233;gvet&#233;s/2017%20&#233;vi%20eredeti/KT%20anyag/2017%20k&#246;lts&#233;g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.mell. 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"/>
      <sheetName val="12"/>
      <sheetName val="13. mell"/>
      <sheetName val="14 mell"/>
    </sheetNames>
    <sheetDataSet>
      <sheetData sheetId="0">
        <row r="69">
          <cell r="C69">
            <v>475776396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E54BB-B4E1-4A49-BED0-1AEF0D5D629C}">
  <dimension ref="A1:H79"/>
  <sheetViews>
    <sheetView tabSelected="1" workbookViewId="0">
      <pane ySplit="6" topLeftCell="A52" activePane="bottomLeft" state="frozen"/>
      <selection pane="bottomLeft" activeCell="C1" sqref="C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372" t="s">
        <v>411</v>
      </c>
      <c r="F1" t="s">
        <v>227</v>
      </c>
    </row>
    <row r="2" spans="1:8" x14ac:dyDescent="0.2">
      <c r="B2" s="372" t="s">
        <v>412</v>
      </c>
      <c r="C2" s="373"/>
      <c r="F2" t="s">
        <v>413</v>
      </c>
    </row>
    <row r="3" spans="1:8" x14ac:dyDescent="0.2">
      <c r="C3" s="15"/>
      <c r="F3" t="s">
        <v>120</v>
      </c>
    </row>
    <row r="4" spans="1:8" x14ac:dyDescent="0.2">
      <c r="B4" s="374"/>
      <c r="C4" s="529" t="s">
        <v>506</v>
      </c>
    </row>
    <row r="5" spans="1:8" ht="38.25" x14ac:dyDescent="0.2">
      <c r="A5" s="2" t="s">
        <v>1</v>
      </c>
      <c r="B5" s="3" t="s">
        <v>2</v>
      </c>
      <c r="C5" s="4" t="s">
        <v>414</v>
      </c>
      <c r="D5" s="4" t="s">
        <v>48</v>
      </c>
      <c r="E5" s="4" t="s">
        <v>415</v>
      </c>
      <c r="F5" s="4" t="s">
        <v>50</v>
      </c>
      <c r="G5" s="4" t="s">
        <v>174</v>
      </c>
      <c r="H5" s="4" t="s">
        <v>52</v>
      </c>
    </row>
    <row r="6" spans="1:8" ht="25.5" x14ac:dyDescent="0.2">
      <c r="A6" s="5">
        <v>1</v>
      </c>
      <c r="B6" s="375" t="s">
        <v>53</v>
      </c>
      <c r="C6" s="376">
        <f>SUM(D6:H6)</f>
        <v>108519738</v>
      </c>
      <c r="D6" s="6">
        <v>108519738</v>
      </c>
      <c r="E6" s="6"/>
      <c r="F6" s="6"/>
      <c r="G6" s="6"/>
      <c r="H6" s="6"/>
    </row>
    <row r="7" spans="1:8" ht="25.5" x14ac:dyDescent="0.2">
      <c r="A7" s="5">
        <v>2</v>
      </c>
      <c r="B7" s="375" t="s">
        <v>416</v>
      </c>
      <c r="C7" s="376">
        <f t="shared" ref="C7:C70" si="0">SUM(D7:H7)</f>
        <v>142116067</v>
      </c>
      <c r="D7" s="6">
        <v>142116067</v>
      </c>
      <c r="E7" s="6"/>
      <c r="F7" s="6"/>
      <c r="G7" s="6"/>
      <c r="H7" s="6"/>
    </row>
    <row r="8" spans="1:8" ht="25.5" x14ac:dyDescent="0.2">
      <c r="A8" s="5">
        <v>3</v>
      </c>
      <c r="B8" s="375" t="s">
        <v>417</v>
      </c>
      <c r="C8" s="376">
        <f t="shared" si="0"/>
        <v>97760769</v>
      </c>
      <c r="D8" s="6">
        <v>97760769</v>
      </c>
      <c r="E8" s="6"/>
      <c r="F8" s="6"/>
      <c r="G8" s="6"/>
      <c r="H8" s="6"/>
    </row>
    <row r="9" spans="1:8" ht="25.5" x14ac:dyDescent="0.2">
      <c r="A9" s="5">
        <v>4</v>
      </c>
      <c r="B9" s="375" t="s">
        <v>418</v>
      </c>
      <c r="C9" s="376">
        <f t="shared" si="0"/>
        <v>7215230</v>
      </c>
      <c r="D9" s="6">
        <v>7215230</v>
      </c>
      <c r="E9" s="6"/>
      <c r="F9" s="6"/>
      <c r="G9" s="6"/>
      <c r="H9" s="6"/>
    </row>
    <row r="10" spans="1:8" ht="25.5" x14ac:dyDescent="0.2">
      <c r="A10" s="5">
        <v>5</v>
      </c>
      <c r="B10" s="375" t="s">
        <v>419</v>
      </c>
      <c r="C10" s="376">
        <f t="shared" si="0"/>
        <v>0</v>
      </c>
      <c r="D10" s="6"/>
      <c r="E10" s="6"/>
      <c r="F10" s="6"/>
      <c r="G10" s="6"/>
      <c r="H10" s="6"/>
    </row>
    <row r="11" spans="1:8" x14ac:dyDescent="0.2">
      <c r="A11" s="5">
        <v>6</v>
      </c>
      <c r="B11" s="375" t="s">
        <v>420</v>
      </c>
      <c r="C11" s="376">
        <f t="shared" si="0"/>
        <v>0</v>
      </c>
      <c r="D11" s="6"/>
      <c r="E11" s="6"/>
      <c r="F11" s="6"/>
      <c r="G11" s="6"/>
      <c r="H11" s="6"/>
    </row>
    <row r="12" spans="1:8" x14ac:dyDescent="0.2">
      <c r="A12" s="5">
        <v>7</v>
      </c>
      <c r="B12" s="375" t="s">
        <v>58</v>
      </c>
      <c r="C12" s="376">
        <f t="shared" si="0"/>
        <v>355611804</v>
      </c>
      <c r="D12" s="17">
        <f>SUM(D6:D11)</f>
        <v>355611804</v>
      </c>
      <c r="E12" s="17">
        <f>SUM(E6:E11)</f>
        <v>0</v>
      </c>
      <c r="F12" s="17">
        <f>SUM(F6:F11)</f>
        <v>0</v>
      </c>
      <c r="G12" s="17">
        <f>SUM(G6:G11)</f>
        <v>0</v>
      </c>
      <c r="H12" s="17">
        <f>SUM(H6:H11)</f>
        <v>0</v>
      </c>
    </row>
    <row r="13" spans="1:8" s="379" customFormat="1" x14ac:dyDescent="0.2">
      <c r="A13" s="5">
        <v>8</v>
      </c>
      <c r="B13" s="377" t="s">
        <v>421</v>
      </c>
      <c r="C13" s="376">
        <f t="shared" si="0"/>
        <v>0</v>
      </c>
      <c r="D13" s="378"/>
      <c r="E13" s="378"/>
      <c r="F13" s="378"/>
      <c r="G13" s="378"/>
      <c r="H13" s="378"/>
    </row>
    <row r="14" spans="1:8" ht="25.5" x14ac:dyDescent="0.2">
      <c r="A14" s="5">
        <v>9</v>
      </c>
      <c r="B14" s="375" t="s">
        <v>59</v>
      </c>
      <c r="C14" s="376">
        <f t="shared" si="0"/>
        <v>309792540</v>
      </c>
      <c r="D14" s="17">
        <f>SUM(D15:D19)</f>
        <v>243652694</v>
      </c>
      <c r="E14" s="17">
        <f>SUM(E15:E19)</f>
        <v>1981048</v>
      </c>
      <c r="F14" s="17">
        <f>SUM(F15:F19)</f>
        <v>63264006</v>
      </c>
      <c r="G14" s="17">
        <f>SUM(G15:G19)</f>
        <v>0</v>
      </c>
      <c r="H14" s="17">
        <f>SUM(H15:H19)</f>
        <v>894792</v>
      </c>
    </row>
    <row r="15" spans="1:8" x14ac:dyDescent="0.2">
      <c r="A15" s="5">
        <v>10</v>
      </c>
      <c r="B15" s="375" t="s">
        <v>422</v>
      </c>
      <c r="C15" s="376">
        <f t="shared" si="0"/>
        <v>3397958</v>
      </c>
      <c r="D15" s="6">
        <v>1416910</v>
      </c>
      <c r="E15" s="6">
        <v>1981048</v>
      </c>
      <c r="F15" s="6"/>
      <c r="G15" s="6"/>
      <c r="H15" s="6"/>
    </row>
    <row r="16" spans="1:8" x14ac:dyDescent="0.2">
      <c r="A16" s="5">
        <v>11</v>
      </c>
      <c r="B16" s="375" t="s">
        <v>423</v>
      </c>
      <c r="C16" s="376">
        <f t="shared" si="0"/>
        <v>227105784</v>
      </c>
      <c r="D16" s="6">
        <v>227105784</v>
      </c>
      <c r="E16" s="6"/>
      <c r="F16" s="6"/>
      <c r="G16" s="6"/>
      <c r="H16" s="6"/>
    </row>
    <row r="17" spans="1:8" x14ac:dyDescent="0.2">
      <c r="A17" s="5">
        <v>12</v>
      </c>
      <c r="B17" s="375" t="s">
        <v>424</v>
      </c>
      <c r="C17" s="376">
        <f t="shared" si="0"/>
        <v>15130000</v>
      </c>
      <c r="D17" s="6">
        <v>15130000</v>
      </c>
      <c r="E17" s="6"/>
      <c r="F17" s="6"/>
      <c r="G17" s="6"/>
      <c r="H17" s="6"/>
    </row>
    <row r="18" spans="1:8" x14ac:dyDescent="0.2">
      <c r="A18" s="5">
        <v>13</v>
      </c>
      <c r="B18" s="375" t="s">
        <v>425</v>
      </c>
      <c r="C18" s="376">
        <f t="shared" si="0"/>
        <v>64158798</v>
      </c>
      <c r="D18" s="6"/>
      <c r="E18" s="6"/>
      <c r="F18" s="6">
        <v>63264006</v>
      </c>
      <c r="G18" s="6"/>
      <c r="H18" s="6">
        <v>894792</v>
      </c>
    </row>
    <row r="19" spans="1:8" x14ac:dyDescent="0.2">
      <c r="A19" s="5">
        <v>14</v>
      </c>
      <c r="B19" s="375" t="s">
        <v>426</v>
      </c>
      <c r="C19" s="376">
        <f t="shared" si="0"/>
        <v>0</v>
      </c>
      <c r="D19" s="6"/>
      <c r="E19" s="6"/>
      <c r="F19" s="6"/>
      <c r="G19" s="6"/>
      <c r="H19" s="6"/>
    </row>
    <row r="20" spans="1:8" ht="25.5" x14ac:dyDescent="0.2">
      <c r="A20" s="5">
        <v>15</v>
      </c>
      <c r="B20" s="380" t="s">
        <v>64</v>
      </c>
      <c r="C20" s="376">
        <f t="shared" si="0"/>
        <v>665404344</v>
      </c>
      <c r="D20" s="7">
        <f>D12+D14</f>
        <v>599264498</v>
      </c>
      <c r="E20" s="7">
        <f>E12+E14</f>
        <v>1981048</v>
      </c>
      <c r="F20" s="7">
        <f>F12+F14</f>
        <v>63264006</v>
      </c>
      <c r="G20" s="7">
        <f>G12+G14</f>
        <v>0</v>
      </c>
      <c r="H20" s="7">
        <f>H12+H14</f>
        <v>894792</v>
      </c>
    </row>
    <row r="21" spans="1:8" x14ac:dyDescent="0.2">
      <c r="A21" s="5">
        <v>16</v>
      </c>
      <c r="B21" s="375" t="s">
        <v>65</v>
      </c>
      <c r="C21" s="376">
        <f t="shared" si="0"/>
        <v>0</v>
      </c>
      <c r="D21" s="18">
        <f>D22</f>
        <v>0</v>
      </c>
      <c r="E21" s="18">
        <f>E22</f>
        <v>0</v>
      </c>
      <c r="F21" s="18">
        <f>F22</f>
        <v>0</v>
      </c>
      <c r="G21" s="18">
        <f>G22</f>
        <v>0</v>
      </c>
      <c r="H21" s="18">
        <f>H22</f>
        <v>0</v>
      </c>
    </row>
    <row r="22" spans="1:8" x14ac:dyDescent="0.2">
      <c r="A22" s="5">
        <v>17</v>
      </c>
      <c r="B22" s="375" t="s">
        <v>427</v>
      </c>
      <c r="C22" s="376">
        <f t="shared" si="0"/>
        <v>0</v>
      </c>
      <c r="D22" s="381"/>
      <c r="E22" s="381"/>
      <c r="F22" s="381"/>
      <c r="G22" s="381"/>
      <c r="H22" s="381"/>
    </row>
    <row r="23" spans="1:8" x14ac:dyDescent="0.2">
      <c r="A23" s="5">
        <v>18</v>
      </c>
      <c r="B23" s="375" t="s">
        <v>428</v>
      </c>
      <c r="C23" s="376">
        <f t="shared" si="0"/>
        <v>1025095503</v>
      </c>
      <c r="D23" s="18">
        <f>SUM(D24:D27)</f>
        <v>1025095503</v>
      </c>
      <c r="E23" s="18">
        <f>SUM(E24:E27)</f>
        <v>0</v>
      </c>
      <c r="F23" s="18">
        <f>SUM(F24:F27)</f>
        <v>0</v>
      </c>
      <c r="G23" s="18">
        <f>SUM(G24:G27)</f>
        <v>0</v>
      </c>
      <c r="H23" s="18">
        <f>SUM(H24:H27)</f>
        <v>0</v>
      </c>
    </row>
    <row r="24" spans="1:8" x14ac:dyDescent="0.2">
      <c r="A24" s="5">
        <v>19</v>
      </c>
      <c r="B24" s="375" t="s">
        <v>429</v>
      </c>
      <c r="C24" s="376">
        <f t="shared" si="0"/>
        <v>0</v>
      </c>
      <c r="D24" s="4"/>
      <c r="E24" s="4"/>
      <c r="F24" s="4"/>
      <c r="G24" s="4"/>
      <c r="H24" s="4"/>
    </row>
    <row r="25" spans="1:8" x14ac:dyDescent="0.2">
      <c r="A25" s="5">
        <v>20</v>
      </c>
      <c r="B25" s="375" t="s">
        <v>430</v>
      </c>
      <c r="C25" s="376">
        <f t="shared" si="0"/>
        <v>1025095503</v>
      </c>
      <c r="D25" s="4">
        <v>1025095503</v>
      </c>
      <c r="E25" s="4"/>
      <c r="F25" s="4"/>
      <c r="G25" s="4"/>
      <c r="H25" s="4"/>
    </row>
    <row r="26" spans="1:8" x14ac:dyDescent="0.2">
      <c r="A26" s="5">
        <v>21</v>
      </c>
      <c r="B26" s="375" t="s">
        <v>431</v>
      </c>
      <c r="C26" s="376">
        <f t="shared" si="0"/>
        <v>0</v>
      </c>
      <c r="D26" s="4"/>
      <c r="E26" s="4"/>
      <c r="F26" s="4"/>
      <c r="G26" s="4"/>
      <c r="H26" s="4"/>
    </row>
    <row r="27" spans="1:8" x14ac:dyDescent="0.2">
      <c r="A27" s="5">
        <v>22</v>
      </c>
      <c r="B27" s="382" t="s">
        <v>432</v>
      </c>
      <c r="C27" s="376">
        <f t="shared" si="0"/>
        <v>0</v>
      </c>
      <c r="D27" s="4"/>
      <c r="E27" s="4"/>
      <c r="F27" s="4"/>
      <c r="G27" s="4"/>
      <c r="H27" s="4"/>
    </row>
    <row r="28" spans="1:8" ht="25.5" x14ac:dyDescent="0.2">
      <c r="A28" s="5">
        <v>23</v>
      </c>
      <c r="B28" s="380" t="s">
        <v>70</v>
      </c>
      <c r="C28" s="376">
        <f t="shared" si="0"/>
        <v>1025095503</v>
      </c>
      <c r="D28" s="7">
        <f>D21+D23</f>
        <v>1025095503</v>
      </c>
      <c r="E28" s="7">
        <f>E21+E23</f>
        <v>0</v>
      </c>
      <c r="F28" s="7">
        <f>F21+F23</f>
        <v>0</v>
      </c>
      <c r="G28" s="7">
        <f>G21+G23</f>
        <v>0</v>
      </c>
      <c r="H28" s="7">
        <f>H21+H23</f>
        <v>0</v>
      </c>
    </row>
    <row r="29" spans="1:8" x14ac:dyDescent="0.2">
      <c r="A29" s="5">
        <v>24</v>
      </c>
      <c r="B29" s="375" t="s">
        <v>71</v>
      </c>
      <c r="C29" s="376">
        <f t="shared" si="0"/>
        <v>110200000</v>
      </c>
      <c r="D29" s="17">
        <f>SUM(D30:D31)</f>
        <v>110200000</v>
      </c>
      <c r="E29" s="17">
        <f>SUM(E30:E31)</f>
        <v>0</v>
      </c>
      <c r="F29" s="17">
        <f>SUM(F30:F31)</f>
        <v>0</v>
      </c>
      <c r="G29" s="17">
        <f>SUM(G30:G31)</f>
        <v>0</v>
      </c>
      <c r="H29" s="17">
        <f>SUM(H30:H31)</f>
        <v>0</v>
      </c>
    </row>
    <row r="30" spans="1:8" x14ac:dyDescent="0.2">
      <c r="A30" s="5">
        <v>25</v>
      </c>
      <c r="B30" s="375" t="s">
        <v>72</v>
      </c>
      <c r="C30" s="376">
        <f t="shared" si="0"/>
        <v>110200000</v>
      </c>
      <c r="D30" s="6">
        <v>110200000</v>
      </c>
      <c r="E30" s="6"/>
      <c r="F30" s="6"/>
      <c r="G30" s="6"/>
      <c r="H30" s="6"/>
    </row>
    <row r="31" spans="1:8" ht="16.5" customHeight="1" x14ac:dyDescent="0.2">
      <c r="A31" s="5">
        <v>26</v>
      </c>
      <c r="B31" s="375" t="s">
        <v>73</v>
      </c>
      <c r="C31" s="376">
        <f t="shared" si="0"/>
        <v>0</v>
      </c>
      <c r="D31" s="6"/>
      <c r="E31" s="6"/>
      <c r="F31" s="6"/>
      <c r="G31" s="6"/>
      <c r="H31" s="6"/>
    </row>
    <row r="32" spans="1:8" ht="18.75" customHeight="1" x14ac:dyDescent="0.2">
      <c r="A32" s="5">
        <v>27</v>
      </c>
      <c r="B32" s="375" t="s">
        <v>74</v>
      </c>
      <c r="C32" s="376">
        <f t="shared" si="0"/>
        <v>181000000</v>
      </c>
      <c r="D32" s="6">
        <v>181000000</v>
      </c>
      <c r="E32" s="6"/>
      <c r="F32" s="6"/>
      <c r="G32" s="6"/>
      <c r="H32" s="6"/>
    </row>
    <row r="33" spans="1:8" x14ac:dyDescent="0.2">
      <c r="A33" s="5">
        <v>28</v>
      </c>
      <c r="B33" s="375" t="s">
        <v>433</v>
      </c>
      <c r="C33" s="376">
        <f t="shared" si="0"/>
        <v>11800000</v>
      </c>
      <c r="D33" s="6">
        <v>11800000</v>
      </c>
      <c r="E33" s="6"/>
      <c r="F33" s="6"/>
      <c r="G33" s="6"/>
      <c r="H33" s="6"/>
    </row>
    <row r="34" spans="1:8" ht="25.5" x14ac:dyDescent="0.2">
      <c r="A34" s="5">
        <v>29</v>
      </c>
      <c r="B34" s="375" t="s">
        <v>434</v>
      </c>
      <c r="C34" s="376">
        <f t="shared" si="0"/>
        <v>0</v>
      </c>
      <c r="D34" s="6"/>
      <c r="E34" s="6"/>
      <c r="F34" s="6"/>
      <c r="G34" s="6"/>
      <c r="H34" s="6"/>
    </row>
    <row r="35" spans="1:8" x14ac:dyDescent="0.2">
      <c r="A35" s="5">
        <v>30</v>
      </c>
      <c r="B35" s="375" t="s">
        <v>77</v>
      </c>
      <c r="C35" s="376">
        <f t="shared" si="0"/>
        <v>192800000</v>
      </c>
      <c r="D35" s="17">
        <f>SUM(D32:D34)</f>
        <v>192800000</v>
      </c>
      <c r="E35" s="17">
        <f>SUM(E32:E34)</f>
        <v>0</v>
      </c>
      <c r="F35" s="17">
        <f>SUM(F32:F34)</f>
        <v>0</v>
      </c>
      <c r="G35" s="17">
        <f>SUM(G32:G34)</f>
        <v>0</v>
      </c>
      <c r="H35" s="17">
        <f>SUM(H32:H34)</f>
        <v>0</v>
      </c>
    </row>
    <row r="36" spans="1:8" x14ac:dyDescent="0.2">
      <c r="A36" s="5">
        <v>31</v>
      </c>
      <c r="B36" s="375" t="s">
        <v>78</v>
      </c>
      <c r="C36" s="376">
        <f t="shared" si="0"/>
        <v>400000</v>
      </c>
      <c r="D36" s="17">
        <f>SUM(D37:D38)</f>
        <v>400000</v>
      </c>
      <c r="E36" s="17">
        <f>SUM(E37:E38)</f>
        <v>0</v>
      </c>
      <c r="F36" s="17">
        <f>SUM(F37:F38)</f>
        <v>0</v>
      </c>
      <c r="G36" s="17">
        <f>SUM(G37:G38)</f>
        <v>0</v>
      </c>
      <c r="H36" s="17">
        <f>SUM(H37:H38)</f>
        <v>0</v>
      </c>
    </row>
    <row r="37" spans="1:8" ht="51" x14ac:dyDescent="0.2">
      <c r="A37" s="5">
        <v>32</v>
      </c>
      <c r="B37" s="375" t="s">
        <v>435</v>
      </c>
      <c r="C37" s="376">
        <f t="shared" si="0"/>
        <v>50000</v>
      </c>
      <c r="D37" s="6">
        <v>50000</v>
      </c>
      <c r="E37" s="6"/>
      <c r="F37" s="6"/>
      <c r="G37" s="6"/>
      <c r="H37" s="6"/>
    </row>
    <row r="38" spans="1:8" x14ac:dyDescent="0.2">
      <c r="A38" s="5">
        <v>33</v>
      </c>
      <c r="B38" s="375" t="s">
        <v>436</v>
      </c>
      <c r="C38" s="376">
        <f t="shared" si="0"/>
        <v>350000</v>
      </c>
      <c r="D38" s="6">
        <v>350000</v>
      </c>
      <c r="E38" s="6"/>
      <c r="F38" s="6"/>
      <c r="G38" s="6"/>
      <c r="H38" s="6"/>
    </row>
    <row r="39" spans="1:8" x14ac:dyDescent="0.2">
      <c r="A39" s="5">
        <v>34</v>
      </c>
      <c r="B39" s="380" t="s">
        <v>82</v>
      </c>
      <c r="C39" s="376">
        <f t="shared" si="0"/>
        <v>303400000</v>
      </c>
      <c r="D39" s="7">
        <f>D29+D35+D36</f>
        <v>303400000</v>
      </c>
      <c r="E39" s="7">
        <f>E29+E35+E36</f>
        <v>0</v>
      </c>
      <c r="F39" s="7">
        <f>F29+F35+F36</f>
        <v>0</v>
      </c>
      <c r="G39" s="7">
        <f>G29+G35+G36</f>
        <v>0</v>
      </c>
      <c r="H39" s="7">
        <f>H29+H35+H36</f>
        <v>0</v>
      </c>
    </row>
    <row r="40" spans="1:8" x14ac:dyDescent="0.2">
      <c r="A40" s="5">
        <v>35</v>
      </c>
      <c r="B40" s="377" t="s">
        <v>437</v>
      </c>
      <c r="C40" s="376">
        <f t="shared" si="0"/>
        <v>0</v>
      </c>
      <c r="D40" s="383"/>
      <c r="E40" s="383"/>
      <c r="F40" s="383"/>
      <c r="G40" s="383"/>
      <c r="H40" s="383"/>
    </row>
    <row r="41" spans="1:8" x14ac:dyDescent="0.2">
      <c r="A41" s="5">
        <v>36</v>
      </c>
      <c r="B41" s="384" t="s">
        <v>83</v>
      </c>
      <c r="C41" s="376">
        <f t="shared" si="0"/>
        <v>8036796</v>
      </c>
      <c r="D41" s="19">
        <f>SUM(D42:D45)</f>
        <v>0</v>
      </c>
      <c r="E41" s="19">
        <f>SUM(E42:E45)</f>
        <v>370000</v>
      </c>
      <c r="F41" s="19">
        <f>SUM(F42:F45)</f>
        <v>1000000</v>
      </c>
      <c r="G41" s="19">
        <f>SUM(G42:G45)</f>
        <v>1715000</v>
      </c>
      <c r="H41" s="19">
        <f>SUM(H42:H45)</f>
        <v>4951796</v>
      </c>
    </row>
    <row r="42" spans="1:8" x14ac:dyDescent="0.2">
      <c r="A42" s="5">
        <v>37</v>
      </c>
      <c r="B42" s="384" t="s">
        <v>438</v>
      </c>
      <c r="C42" s="376">
        <f t="shared" si="0"/>
        <v>0</v>
      </c>
      <c r="D42" s="371"/>
      <c r="E42" s="371"/>
      <c r="F42" s="371"/>
      <c r="G42" s="371"/>
      <c r="H42" s="371"/>
    </row>
    <row r="43" spans="1:8" x14ac:dyDescent="0.2">
      <c r="A43" s="5">
        <v>38</v>
      </c>
      <c r="B43" s="384" t="s">
        <v>85</v>
      </c>
      <c r="C43" s="376">
        <f t="shared" si="0"/>
        <v>2670000</v>
      </c>
      <c r="D43" s="8"/>
      <c r="E43" s="8">
        <v>70000</v>
      </c>
      <c r="F43" s="8">
        <v>1000000</v>
      </c>
      <c r="G43" s="8">
        <v>1600000</v>
      </c>
      <c r="H43" s="8"/>
    </row>
    <row r="44" spans="1:8" x14ac:dyDescent="0.2">
      <c r="A44" s="5">
        <v>39</v>
      </c>
      <c r="B44" s="384" t="s">
        <v>439</v>
      </c>
      <c r="C44" s="376">
        <f t="shared" si="0"/>
        <v>848660</v>
      </c>
      <c r="D44" s="8"/>
      <c r="E44" s="8"/>
      <c r="F44" s="8"/>
      <c r="G44" s="8"/>
      <c r="H44" s="8">
        <v>848660</v>
      </c>
    </row>
    <row r="45" spans="1:8" x14ac:dyDescent="0.2">
      <c r="A45" s="5">
        <v>40</v>
      </c>
      <c r="B45" s="384" t="s">
        <v>440</v>
      </c>
      <c r="C45" s="376">
        <f t="shared" si="0"/>
        <v>4518136</v>
      </c>
      <c r="D45" s="8"/>
      <c r="E45" s="8">
        <v>300000</v>
      </c>
      <c r="F45" s="8"/>
      <c r="G45" s="8">
        <v>115000</v>
      </c>
      <c r="H45" s="8">
        <v>4103136</v>
      </c>
    </row>
    <row r="46" spans="1:8" x14ac:dyDescent="0.2">
      <c r="A46" s="5">
        <v>41</v>
      </c>
      <c r="B46" s="375" t="s">
        <v>87</v>
      </c>
      <c r="C46" s="376">
        <f t="shared" si="0"/>
        <v>3063000</v>
      </c>
      <c r="D46" s="19">
        <f>SUM(D47:D48)</f>
        <v>130000</v>
      </c>
      <c r="E46" s="19">
        <f>SUM(E47:E48)</f>
        <v>1300000</v>
      </c>
      <c r="F46" s="19">
        <f>SUM(F47:F48)</f>
        <v>1633000</v>
      </c>
      <c r="G46" s="19">
        <f>SUM(G47:G48)</f>
        <v>0</v>
      </c>
      <c r="H46" s="19">
        <f>SUM(H47:H48)</f>
        <v>0</v>
      </c>
    </row>
    <row r="47" spans="1:8" x14ac:dyDescent="0.2">
      <c r="A47" s="5">
        <v>42</v>
      </c>
      <c r="B47" s="375" t="s">
        <v>88</v>
      </c>
      <c r="C47" s="376">
        <f t="shared" si="0"/>
        <v>1775000</v>
      </c>
      <c r="D47" s="6">
        <v>130000</v>
      </c>
      <c r="E47" s="6">
        <v>1300000</v>
      </c>
      <c r="F47" s="6">
        <v>345000</v>
      </c>
      <c r="G47" s="6"/>
      <c r="H47" s="6"/>
    </row>
    <row r="48" spans="1:8" x14ac:dyDescent="0.2">
      <c r="A48" s="5">
        <v>43</v>
      </c>
      <c r="B48" s="375" t="s">
        <v>89</v>
      </c>
      <c r="C48" s="376">
        <f t="shared" si="0"/>
        <v>1288000</v>
      </c>
      <c r="D48" s="6"/>
      <c r="E48" s="6"/>
      <c r="F48" s="6">
        <v>1288000</v>
      </c>
      <c r="G48" s="6"/>
      <c r="H48" s="6"/>
    </row>
    <row r="49" spans="1:8" x14ac:dyDescent="0.2">
      <c r="A49" s="5">
        <v>44</v>
      </c>
      <c r="B49" s="375" t="s">
        <v>441</v>
      </c>
      <c r="C49" s="376">
        <f t="shared" si="0"/>
        <v>9610000</v>
      </c>
      <c r="D49" s="19">
        <f>SUM(D50:D53)</f>
        <v>9610000</v>
      </c>
      <c r="E49" s="19">
        <f>SUM(E50:E53)</f>
        <v>0</v>
      </c>
      <c r="F49" s="19">
        <f>SUM(F50:F53)</f>
        <v>0</v>
      </c>
      <c r="G49" s="19">
        <f>SUM(G50:G53)</f>
        <v>0</v>
      </c>
      <c r="H49" s="19">
        <f>SUM(H50:H53)</f>
        <v>0</v>
      </c>
    </row>
    <row r="50" spans="1:8" ht="25.5" x14ac:dyDescent="0.2">
      <c r="A50" s="5">
        <v>45</v>
      </c>
      <c r="B50" s="375" t="s">
        <v>442</v>
      </c>
      <c r="C50" s="376">
        <f t="shared" si="0"/>
        <v>0</v>
      </c>
      <c r="D50" s="6"/>
      <c r="E50" s="6"/>
      <c r="F50" s="6"/>
      <c r="G50" s="6"/>
      <c r="H50" s="6"/>
    </row>
    <row r="51" spans="1:8" ht="25.5" x14ac:dyDescent="0.2">
      <c r="A51" s="5">
        <v>46</v>
      </c>
      <c r="B51" s="375" t="s">
        <v>92</v>
      </c>
      <c r="C51" s="376">
        <f t="shared" si="0"/>
        <v>0</v>
      </c>
      <c r="D51" s="6"/>
      <c r="E51" s="6"/>
      <c r="F51" s="6"/>
      <c r="G51" s="6"/>
      <c r="H51" s="6"/>
    </row>
    <row r="52" spans="1:8" x14ac:dyDescent="0.2">
      <c r="A52" s="5">
        <v>47</v>
      </c>
      <c r="B52" s="375" t="s">
        <v>443</v>
      </c>
      <c r="C52" s="376">
        <f t="shared" si="0"/>
        <v>9100000</v>
      </c>
      <c r="D52" s="6">
        <v>9100000</v>
      </c>
      <c r="E52" s="6"/>
      <c r="F52" s="6"/>
      <c r="G52" s="6"/>
      <c r="H52" s="6"/>
    </row>
    <row r="53" spans="1:8" x14ac:dyDescent="0.2">
      <c r="A53" s="5">
        <v>49</v>
      </c>
      <c r="B53" s="375" t="s">
        <v>95</v>
      </c>
      <c r="C53" s="376">
        <f t="shared" si="0"/>
        <v>510000</v>
      </c>
      <c r="D53" s="6">
        <v>510000</v>
      </c>
      <c r="E53" s="6"/>
      <c r="F53" s="6"/>
      <c r="G53" s="6"/>
      <c r="H53" s="6"/>
    </row>
    <row r="54" spans="1:8" x14ac:dyDescent="0.2">
      <c r="A54" s="5">
        <v>50</v>
      </c>
      <c r="B54" s="375" t="s">
        <v>444</v>
      </c>
      <c r="C54" s="376">
        <f t="shared" si="0"/>
        <v>1095245</v>
      </c>
      <c r="D54" s="6"/>
      <c r="E54" s="6"/>
      <c r="F54" s="6"/>
      <c r="G54" s="6"/>
      <c r="H54" s="6">
        <v>1095245</v>
      </c>
    </row>
    <row r="55" spans="1:8" x14ac:dyDescent="0.2">
      <c r="A55" s="5">
        <v>51</v>
      </c>
      <c r="B55" s="375" t="s">
        <v>445</v>
      </c>
      <c r="C55" s="376">
        <f t="shared" si="0"/>
        <v>8699255</v>
      </c>
      <c r="D55" s="9">
        <v>5904744</v>
      </c>
      <c r="E55" s="9">
        <v>450900</v>
      </c>
      <c r="F55" s="9">
        <v>710910</v>
      </c>
      <c r="G55" s="9"/>
      <c r="H55" s="9">
        <v>1632701</v>
      </c>
    </row>
    <row r="56" spans="1:8" x14ac:dyDescent="0.2">
      <c r="A56" s="5">
        <v>52</v>
      </c>
      <c r="B56" s="375" t="s">
        <v>98</v>
      </c>
      <c r="C56" s="376">
        <f t="shared" si="0"/>
        <v>0</v>
      </c>
      <c r="D56" s="6"/>
      <c r="E56" s="6"/>
      <c r="F56" s="6"/>
      <c r="G56" s="6"/>
      <c r="H56" s="6"/>
    </row>
    <row r="57" spans="1:8" ht="25.5" x14ac:dyDescent="0.2">
      <c r="A57" s="5">
        <v>53</v>
      </c>
      <c r="B57" s="375" t="s">
        <v>446</v>
      </c>
      <c r="C57" s="376">
        <f t="shared" si="0"/>
        <v>0</v>
      </c>
      <c r="D57" s="6"/>
      <c r="E57" s="6"/>
      <c r="F57" s="6"/>
      <c r="G57" s="6"/>
      <c r="H57" s="6"/>
    </row>
    <row r="58" spans="1:8" x14ac:dyDescent="0.2">
      <c r="A58" s="5">
        <v>54</v>
      </c>
      <c r="B58" s="375" t="s">
        <v>447</v>
      </c>
      <c r="C58" s="376">
        <f t="shared" si="0"/>
        <v>0</v>
      </c>
      <c r="D58" s="6"/>
      <c r="E58" s="6"/>
      <c r="F58" s="6"/>
      <c r="G58" s="6"/>
      <c r="H58" s="6"/>
    </row>
    <row r="59" spans="1:8" x14ac:dyDescent="0.2">
      <c r="A59" s="5">
        <v>55</v>
      </c>
      <c r="B59" s="375" t="s">
        <v>103</v>
      </c>
      <c r="C59" s="376">
        <f t="shared" si="0"/>
        <v>0</v>
      </c>
      <c r="D59" s="6"/>
      <c r="E59" s="6"/>
      <c r="F59" s="6"/>
      <c r="G59" s="6"/>
      <c r="H59" s="6"/>
    </row>
    <row r="60" spans="1:8" x14ac:dyDescent="0.2">
      <c r="A60" s="5">
        <v>56</v>
      </c>
      <c r="B60" s="375" t="s">
        <v>448</v>
      </c>
      <c r="C60" s="376">
        <f t="shared" si="0"/>
        <v>1460500</v>
      </c>
      <c r="D60" s="6">
        <v>1460500</v>
      </c>
      <c r="E60" s="4"/>
      <c r="F60" s="4"/>
      <c r="G60" s="4"/>
      <c r="H60" s="4"/>
    </row>
    <row r="61" spans="1:8" x14ac:dyDescent="0.2">
      <c r="A61" s="5">
        <v>57</v>
      </c>
      <c r="B61" s="380" t="s">
        <v>105</v>
      </c>
      <c r="C61" s="376">
        <f t="shared" si="0"/>
        <v>31964796</v>
      </c>
      <c r="D61" s="7">
        <f>D40+D41+D46+D49+D54+D55+D56+D57+D58+D59+D60</f>
        <v>17105244</v>
      </c>
      <c r="E61" s="7">
        <f>E40+E41+E46+E49+E54+E55+E56+E57+E58+E59+E60</f>
        <v>2120900</v>
      </c>
      <c r="F61" s="7">
        <f>F40+F41+F46+F49+F54+F55+F56+F57+F58+F59+F60</f>
        <v>3343910</v>
      </c>
      <c r="G61" s="7">
        <f>G40+G41+G46+G49+G54+G55+G56+G57+G58+G59+G60</f>
        <v>1715000</v>
      </c>
      <c r="H61" s="7">
        <f>H40+H41+H46+H49+H54+H55+H56+H57+H58+H59+H60</f>
        <v>7679742</v>
      </c>
    </row>
    <row r="62" spans="1:8" x14ac:dyDescent="0.2">
      <c r="A62" s="5">
        <v>58</v>
      </c>
      <c r="B62" s="375" t="s">
        <v>449</v>
      </c>
      <c r="C62" s="376">
        <f t="shared" si="0"/>
        <v>12129420</v>
      </c>
      <c r="D62" s="6">
        <v>12129420</v>
      </c>
      <c r="E62" s="6"/>
      <c r="F62" s="6"/>
      <c r="G62" s="4"/>
      <c r="H62" s="4"/>
    </row>
    <row r="63" spans="1:8" x14ac:dyDescent="0.2">
      <c r="A63" s="5">
        <v>59</v>
      </c>
      <c r="B63" s="375" t="s">
        <v>450</v>
      </c>
      <c r="C63" s="376">
        <f t="shared" si="0"/>
        <v>0</v>
      </c>
      <c r="D63" s="6"/>
      <c r="E63" s="6"/>
      <c r="F63" s="6"/>
      <c r="G63" s="4"/>
      <c r="H63" s="4"/>
    </row>
    <row r="64" spans="1:8" x14ac:dyDescent="0.2">
      <c r="A64" s="5">
        <v>60</v>
      </c>
      <c r="B64" s="380" t="s">
        <v>107</v>
      </c>
      <c r="C64" s="376">
        <f t="shared" si="0"/>
        <v>12129420</v>
      </c>
      <c r="D64" s="7">
        <f>SUM(D62:D63)</f>
        <v>12129420</v>
      </c>
      <c r="E64" s="7">
        <f>SUM(E62:E63)</f>
        <v>0</v>
      </c>
      <c r="F64" s="7">
        <f>SUM(F62:F63)</f>
        <v>0</v>
      </c>
      <c r="G64" s="7">
        <f>SUM(G62:G63)</f>
        <v>0</v>
      </c>
      <c r="H64" s="7">
        <f>SUM(H62:H63)</f>
        <v>0</v>
      </c>
    </row>
    <row r="65" spans="1:8" x14ac:dyDescent="0.2">
      <c r="A65" s="5">
        <v>61</v>
      </c>
      <c r="B65" s="385" t="s">
        <v>451</v>
      </c>
      <c r="C65" s="376">
        <f t="shared" si="0"/>
        <v>0</v>
      </c>
      <c r="D65" s="371"/>
      <c r="E65" s="371"/>
      <c r="F65" s="371"/>
      <c r="G65" s="371"/>
      <c r="H65" s="371"/>
    </row>
    <row r="66" spans="1:8" x14ac:dyDescent="0.2">
      <c r="A66" s="5">
        <v>62</v>
      </c>
      <c r="B66" s="386" t="s">
        <v>452</v>
      </c>
      <c r="C66" s="376">
        <f t="shared" si="0"/>
        <v>0</v>
      </c>
      <c r="D66" s="7">
        <f>D65</f>
        <v>0</v>
      </c>
      <c r="E66" s="7">
        <f>E65</f>
        <v>0</v>
      </c>
      <c r="F66" s="7">
        <f>F65</f>
        <v>0</v>
      </c>
      <c r="G66" s="7">
        <f>G65</f>
        <v>0</v>
      </c>
      <c r="H66" s="7">
        <f>H65</f>
        <v>0</v>
      </c>
    </row>
    <row r="67" spans="1:8" ht="25.5" x14ac:dyDescent="0.2">
      <c r="A67" s="5">
        <v>63</v>
      </c>
      <c r="B67" s="375" t="s">
        <v>108</v>
      </c>
      <c r="C67" s="376">
        <f t="shared" si="0"/>
        <v>0</v>
      </c>
      <c r="D67" s="6"/>
      <c r="E67" s="6"/>
      <c r="F67" s="6"/>
      <c r="G67" s="6"/>
      <c r="H67" s="6"/>
    </row>
    <row r="68" spans="1:8" x14ac:dyDescent="0.2">
      <c r="A68" s="5">
        <v>64</v>
      </c>
      <c r="B68" s="375" t="s">
        <v>109</v>
      </c>
      <c r="C68" s="376">
        <f t="shared" si="0"/>
        <v>390000</v>
      </c>
      <c r="D68" s="6">
        <v>390000</v>
      </c>
      <c r="E68" s="6"/>
      <c r="F68" s="6"/>
      <c r="G68" s="6"/>
      <c r="H68" s="6"/>
    </row>
    <row r="69" spans="1:8" x14ac:dyDescent="0.2">
      <c r="A69" s="5">
        <v>65</v>
      </c>
      <c r="B69" s="375" t="s">
        <v>110</v>
      </c>
      <c r="C69" s="376">
        <f t="shared" si="0"/>
        <v>0</v>
      </c>
      <c r="D69" s="4"/>
      <c r="E69" s="4"/>
      <c r="F69" s="4"/>
      <c r="G69" s="4"/>
      <c r="H69" s="4"/>
    </row>
    <row r="70" spans="1:8" x14ac:dyDescent="0.2">
      <c r="A70" s="5">
        <v>66</v>
      </c>
      <c r="B70" s="380" t="s">
        <v>111</v>
      </c>
      <c r="C70" s="376">
        <f t="shared" si="0"/>
        <v>390000</v>
      </c>
      <c r="D70" s="20">
        <f>SUM(D67:D69)</f>
        <v>390000</v>
      </c>
      <c r="E70" s="20">
        <f>SUM(E67:E69)</f>
        <v>0</v>
      </c>
      <c r="F70" s="20">
        <f>SUM(F67:F69)</f>
        <v>0</v>
      </c>
      <c r="G70" s="20">
        <f>SUM(G67:G69)</f>
        <v>0</v>
      </c>
      <c r="H70" s="20">
        <f>SUM(H67:H69)</f>
        <v>0</v>
      </c>
    </row>
    <row r="71" spans="1:8" x14ac:dyDescent="0.2">
      <c r="A71" s="5">
        <v>67</v>
      </c>
      <c r="B71" s="387" t="s">
        <v>112</v>
      </c>
      <c r="C71" s="376">
        <f t="shared" ref="C71:C78" si="1">SUM(D71:H71)</f>
        <v>2038384063</v>
      </c>
      <c r="D71" s="21">
        <f>D20+D28+D39+D61+D64+D66+D70</f>
        <v>1957384665</v>
      </c>
      <c r="E71" s="21">
        <f>E20+E28+E39+E61+E64+E66+E70</f>
        <v>4101948</v>
      </c>
      <c r="F71" s="21">
        <f>F20+F28+F39+F61+F64+F66+F70</f>
        <v>66607916</v>
      </c>
      <c r="G71" s="21">
        <f>G20+G28+G39+G61+G64+G66+G70</f>
        <v>1715000</v>
      </c>
      <c r="H71" s="21">
        <f>H20+H28+H39+H61+H64+H66+H70</f>
        <v>8574534</v>
      </c>
    </row>
    <row r="72" spans="1:8" ht="25.5" x14ac:dyDescent="0.2">
      <c r="A72" s="5">
        <v>68</v>
      </c>
      <c r="B72" s="377" t="s">
        <v>453</v>
      </c>
      <c r="C72" s="376">
        <f t="shared" si="1"/>
        <v>0</v>
      </c>
      <c r="D72" s="371"/>
      <c r="E72" s="371"/>
      <c r="F72" s="371"/>
      <c r="G72" s="371"/>
      <c r="H72" s="371"/>
    </row>
    <row r="73" spans="1:8" ht="25.5" x14ac:dyDescent="0.2">
      <c r="A73" s="5">
        <v>69</v>
      </c>
      <c r="B73" s="375" t="s">
        <v>454</v>
      </c>
      <c r="C73" s="376">
        <f t="shared" si="1"/>
        <v>202103170</v>
      </c>
      <c r="D73" s="6">
        <v>197103170</v>
      </c>
      <c r="E73" s="6"/>
      <c r="F73" s="6">
        <v>5000000</v>
      </c>
      <c r="G73" s="6"/>
      <c r="H73" s="6"/>
    </row>
    <row r="74" spans="1:8" x14ac:dyDescent="0.2">
      <c r="A74" s="5">
        <v>70</v>
      </c>
      <c r="B74" s="375" t="s">
        <v>114</v>
      </c>
      <c r="C74" s="376">
        <f t="shared" si="1"/>
        <v>0</v>
      </c>
      <c r="D74" s="6"/>
      <c r="E74" s="6"/>
      <c r="F74" s="6"/>
      <c r="G74" s="6"/>
      <c r="H74" s="6"/>
    </row>
    <row r="75" spans="1:8" x14ac:dyDescent="0.2">
      <c r="A75" s="5">
        <v>71</v>
      </c>
      <c r="B75" s="375" t="s">
        <v>455</v>
      </c>
      <c r="C75" s="376">
        <f t="shared" si="1"/>
        <v>487307709</v>
      </c>
      <c r="D75" s="6"/>
      <c r="E75" s="6">
        <v>186540289</v>
      </c>
      <c r="F75" s="6">
        <v>118913460</v>
      </c>
      <c r="G75" s="6">
        <v>53449698</v>
      </c>
      <c r="H75" s="6">
        <v>128404262</v>
      </c>
    </row>
    <row r="76" spans="1:8" x14ac:dyDescent="0.2">
      <c r="A76" s="5">
        <v>72</v>
      </c>
      <c r="B76" s="375" t="s">
        <v>115</v>
      </c>
      <c r="C76" s="376">
        <f t="shared" si="1"/>
        <v>689410879</v>
      </c>
      <c r="D76" s="18">
        <f>SUM(D72:D75)</f>
        <v>197103170</v>
      </c>
      <c r="E76" s="18">
        <f>SUM(E72:E75)</f>
        <v>186540289</v>
      </c>
      <c r="F76" s="18">
        <f>SUM(F72:F75)</f>
        <v>123913460</v>
      </c>
      <c r="G76" s="18">
        <f>SUM(G72:G75)</f>
        <v>53449698</v>
      </c>
      <c r="H76" s="18">
        <f>SUM(H72:H75)</f>
        <v>128404262</v>
      </c>
    </row>
    <row r="77" spans="1:8" ht="13.5" thickBot="1" x14ac:dyDescent="0.25">
      <c r="A77" s="5">
        <v>73</v>
      </c>
      <c r="B77" s="388" t="s">
        <v>116</v>
      </c>
      <c r="C77" s="376">
        <f t="shared" si="1"/>
        <v>689410879</v>
      </c>
      <c r="D77" s="22">
        <f>D76</f>
        <v>197103170</v>
      </c>
      <c r="E77" s="22">
        <f>E76</f>
        <v>186540289</v>
      </c>
      <c r="F77" s="22">
        <f>F76</f>
        <v>123913460</v>
      </c>
      <c r="G77" s="22">
        <f>G76</f>
        <v>53449698</v>
      </c>
      <c r="H77" s="22">
        <f>H76</f>
        <v>128404262</v>
      </c>
    </row>
    <row r="78" spans="1:8" ht="14.25" thickTop="1" thickBot="1" x14ac:dyDescent="0.25">
      <c r="A78" s="5">
        <v>74</v>
      </c>
      <c r="B78" s="389" t="s">
        <v>46</v>
      </c>
      <c r="C78" s="376">
        <f t="shared" si="1"/>
        <v>2727794942</v>
      </c>
      <c r="D78" s="390">
        <f>D71+D77</f>
        <v>2154487835</v>
      </c>
      <c r="E78" s="390">
        <f>E71+E77</f>
        <v>190642237</v>
      </c>
      <c r="F78" s="390">
        <f>F71+F77</f>
        <v>190521376</v>
      </c>
      <c r="G78" s="390">
        <f>G71+G77</f>
        <v>55164698</v>
      </c>
      <c r="H78" s="390">
        <f>H71+H77</f>
        <v>136978796</v>
      </c>
    </row>
    <row r="79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1C4A5-D9AE-4A37-AC78-9B8A55273423}">
  <dimension ref="A1:Q59"/>
  <sheetViews>
    <sheetView workbookViewId="0">
      <selection activeCell="H38" sqref="H38"/>
    </sheetView>
  </sheetViews>
  <sheetFormatPr defaultRowHeight="15" x14ac:dyDescent="0.25"/>
  <cols>
    <col min="1" max="1" width="48.42578125" style="391" customWidth="1"/>
    <col min="2" max="2" width="11.7109375" style="391" customWidth="1"/>
    <col min="3" max="3" width="8.85546875" style="391" customWidth="1"/>
    <col min="4" max="4" width="14.42578125" style="391" customWidth="1"/>
    <col min="5" max="5" width="13" style="391" customWidth="1"/>
    <col min="6" max="6" width="12.42578125" style="391" customWidth="1"/>
    <col min="7" max="7" width="10.7109375" style="391" customWidth="1"/>
    <col min="8" max="8" width="12.5703125" style="391" customWidth="1"/>
    <col min="9" max="9" width="10.7109375" style="391" customWidth="1"/>
    <col min="10" max="13" width="13" style="391" customWidth="1"/>
    <col min="14" max="14" width="12.42578125" style="391" customWidth="1"/>
    <col min="15" max="15" width="12" style="391" customWidth="1"/>
    <col min="16" max="16" width="11.85546875" style="391" customWidth="1"/>
    <col min="17" max="17" width="12.42578125" style="391" bestFit="1" customWidth="1"/>
    <col min="18" max="16384" width="9.140625" style="391"/>
  </cols>
  <sheetData>
    <row r="1" spans="1:16" ht="18.75" x14ac:dyDescent="0.3">
      <c r="A1" s="28" t="s">
        <v>0</v>
      </c>
      <c r="E1" t="s">
        <v>122</v>
      </c>
    </row>
    <row r="2" spans="1:16" ht="18.75" x14ac:dyDescent="0.3">
      <c r="A2" s="28" t="s">
        <v>117</v>
      </c>
      <c r="E2" t="s">
        <v>413</v>
      </c>
    </row>
    <row r="3" spans="1:16" ht="23.25" thickBot="1" x14ac:dyDescent="0.4">
      <c r="A3" s="28"/>
      <c r="D3" s="392">
        <v>2018</v>
      </c>
    </row>
    <row r="4" spans="1:16" ht="18.75" x14ac:dyDescent="0.3">
      <c r="A4" s="28"/>
      <c r="B4" s="393" t="s">
        <v>123</v>
      </c>
      <c r="C4" s="394"/>
      <c r="D4" s="394"/>
      <c r="E4" s="61">
        <v>9437151820</v>
      </c>
      <c r="F4" s="395"/>
    </row>
    <row r="5" spans="1:16" ht="18.75" x14ac:dyDescent="0.3">
      <c r="A5" s="28"/>
      <c r="B5" s="62" t="s">
        <v>124</v>
      </c>
      <c r="C5" s="396" t="s">
        <v>125</v>
      </c>
      <c r="D5" s="397"/>
      <c r="E5" s="63">
        <f>E4*0.0055</f>
        <v>51904335.009999998</v>
      </c>
      <c r="F5" s="398"/>
    </row>
    <row r="6" spans="1:16" ht="19.5" thickBot="1" x14ac:dyDescent="0.35">
      <c r="A6" s="399" t="s">
        <v>456</v>
      </c>
      <c r="B6" s="400"/>
      <c r="C6" s="401">
        <f>E6/E5</f>
        <v>0.7499999950389501</v>
      </c>
      <c r="D6" s="64"/>
      <c r="E6" s="65">
        <v>38928251</v>
      </c>
      <c r="F6" s="402"/>
    </row>
    <row r="7" spans="1:16" ht="18.75" x14ac:dyDescent="0.3">
      <c r="A7" s="403"/>
      <c r="B7" s="66" t="s">
        <v>126</v>
      </c>
      <c r="C7" s="67"/>
      <c r="D7" s="68"/>
      <c r="E7" s="404">
        <f>E4*0.014/6013</f>
        <v>21972.414016298022</v>
      </c>
      <c r="F7" s="405"/>
    </row>
    <row r="8" spans="1:16" ht="15.75" x14ac:dyDescent="0.25">
      <c r="A8" s="69"/>
      <c r="B8" s="70"/>
      <c r="C8" s="71">
        <v>5963</v>
      </c>
      <c r="D8" s="72" t="s">
        <v>128</v>
      </c>
      <c r="E8" s="406" t="s">
        <v>129</v>
      </c>
      <c r="F8" s="407" t="s">
        <v>457</v>
      </c>
    </row>
    <row r="9" spans="1:16" ht="15.75" thickBot="1" x14ac:dyDescent="0.3">
      <c r="A9" s="73"/>
      <c r="B9" s="74"/>
      <c r="C9" s="75"/>
      <c r="D9" s="76" t="s">
        <v>130</v>
      </c>
      <c r="G9" s="408" t="s">
        <v>47</v>
      </c>
      <c r="H9" s="409" t="s">
        <v>127</v>
      </c>
      <c r="I9" s="409" t="s">
        <v>50</v>
      </c>
      <c r="J9" s="409" t="s">
        <v>49</v>
      </c>
      <c r="K9" s="409" t="s">
        <v>174</v>
      </c>
      <c r="L9" s="409" t="s">
        <v>458</v>
      </c>
      <c r="M9" s="409" t="s">
        <v>459</v>
      </c>
      <c r="N9" s="409" t="s">
        <v>52</v>
      </c>
      <c r="O9" s="409" t="s">
        <v>460</v>
      </c>
      <c r="P9" s="409" t="s">
        <v>461</v>
      </c>
    </row>
    <row r="10" spans="1:16" ht="15.75" thickBot="1" x14ac:dyDescent="0.3">
      <c r="A10" s="77" t="s">
        <v>131</v>
      </c>
      <c r="B10" s="78"/>
      <c r="C10" s="79"/>
      <c r="D10" s="80">
        <f t="shared" ref="D10:P10" si="0">D11+D21+D34+D54+D57</f>
        <v>415033054.66666663</v>
      </c>
      <c r="E10" s="80">
        <f t="shared" si="0"/>
        <v>-59421251</v>
      </c>
      <c r="F10" s="80">
        <f t="shared" si="0"/>
        <v>355611803.66666663</v>
      </c>
      <c r="G10" s="410">
        <f>SUM(H10:P10)</f>
        <v>355611804</v>
      </c>
      <c r="H10" s="80">
        <f t="shared" si="0"/>
        <v>13556400</v>
      </c>
      <c r="I10" s="80">
        <f t="shared" si="0"/>
        <v>8362138</v>
      </c>
      <c r="J10" s="80">
        <f t="shared" si="0"/>
        <v>101401200</v>
      </c>
      <c r="K10" s="80">
        <f t="shared" si="0"/>
        <v>7215230</v>
      </c>
      <c r="L10" s="80">
        <f t="shared" si="0"/>
        <v>12193342</v>
      </c>
      <c r="M10" s="80">
        <f t="shared" si="0"/>
        <v>1712786</v>
      </c>
      <c r="N10" s="80">
        <f t="shared" si="0"/>
        <v>108239821</v>
      </c>
      <c r="O10" s="80">
        <f t="shared" si="0"/>
        <v>87368724</v>
      </c>
      <c r="P10" s="80">
        <f t="shared" si="0"/>
        <v>15562163</v>
      </c>
    </row>
    <row r="11" spans="1:16" ht="15.75" thickBot="1" x14ac:dyDescent="0.3">
      <c r="A11" s="81" t="s">
        <v>132</v>
      </c>
      <c r="B11" s="78"/>
      <c r="C11" s="79"/>
      <c r="D11" s="80">
        <f t="shared" ref="D11:P11" si="1">SUM(D12:D20)</f>
        <v>147447989</v>
      </c>
      <c r="E11" s="80">
        <f t="shared" si="1"/>
        <v>-38928251</v>
      </c>
      <c r="F11" s="82">
        <f t="shared" si="1"/>
        <v>108519738</v>
      </c>
      <c r="G11" s="410">
        <f t="shared" ref="G11:G58" si="2">SUM(H11:P11)</f>
        <v>108519738</v>
      </c>
      <c r="H11" s="82">
        <f t="shared" si="1"/>
        <v>1756400</v>
      </c>
      <c r="I11" s="82">
        <f t="shared" si="1"/>
        <v>5362138</v>
      </c>
      <c r="J11" s="82">
        <f t="shared" si="1"/>
        <v>101401200</v>
      </c>
      <c r="K11" s="82">
        <f t="shared" si="1"/>
        <v>0</v>
      </c>
      <c r="L11" s="82">
        <f t="shared" si="1"/>
        <v>0</v>
      </c>
      <c r="M11" s="82">
        <f t="shared" si="1"/>
        <v>0</v>
      </c>
      <c r="N11" s="82">
        <f t="shared" si="1"/>
        <v>0</v>
      </c>
      <c r="O11" s="82">
        <f t="shared" si="1"/>
        <v>0</v>
      </c>
      <c r="P11" s="82">
        <f t="shared" si="1"/>
        <v>0</v>
      </c>
    </row>
    <row r="12" spans="1:16" x14ac:dyDescent="0.25">
      <c r="A12" s="83" t="s">
        <v>133</v>
      </c>
      <c r="B12" s="84">
        <v>4580000</v>
      </c>
      <c r="C12" s="86">
        <v>22.14</v>
      </c>
      <c r="D12" s="85">
        <f>B12*C12</f>
        <v>101401200</v>
      </c>
      <c r="E12" s="411"/>
      <c r="F12" s="412">
        <f t="shared" ref="F12:F20" si="3">D12+E12</f>
        <v>101401200</v>
      </c>
      <c r="G12" s="410">
        <f t="shared" si="2"/>
        <v>101401200</v>
      </c>
      <c r="H12" s="413"/>
      <c r="I12" s="413"/>
      <c r="J12" s="413">
        <v>101401200</v>
      </c>
      <c r="K12" s="413"/>
      <c r="L12" s="413"/>
      <c r="M12" s="413"/>
      <c r="N12" s="413"/>
      <c r="O12" s="413"/>
      <c r="P12" s="413"/>
    </row>
    <row r="13" spans="1:16" x14ac:dyDescent="0.25">
      <c r="A13" s="87" t="s">
        <v>134</v>
      </c>
      <c r="B13" s="84">
        <v>22300</v>
      </c>
      <c r="C13" s="90">
        <v>402</v>
      </c>
      <c r="D13" s="89">
        <v>8984670</v>
      </c>
      <c r="E13" s="414">
        <f>-D13</f>
        <v>-8984670</v>
      </c>
      <c r="F13" s="412">
        <f t="shared" si="3"/>
        <v>0</v>
      </c>
      <c r="G13" s="415">
        <f t="shared" si="2"/>
        <v>0</v>
      </c>
      <c r="H13" s="416"/>
      <c r="I13" s="416"/>
      <c r="J13" s="416"/>
      <c r="K13" s="416"/>
      <c r="L13" s="416"/>
      <c r="M13" s="416"/>
      <c r="N13" s="416"/>
      <c r="O13" s="416"/>
      <c r="P13" s="416"/>
    </row>
    <row r="14" spans="1:16" x14ac:dyDescent="0.25">
      <c r="A14" s="87" t="s">
        <v>135</v>
      </c>
      <c r="B14" s="84">
        <v>320000</v>
      </c>
      <c r="C14" s="91">
        <v>46.5</v>
      </c>
      <c r="D14" s="89">
        <v>9888000</v>
      </c>
      <c r="E14" s="414">
        <f>-D14</f>
        <v>-9888000</v>
      </c>
      <c r="F14" s="412">
        <f t="shared" si="3"/>
        <v>0</v>
      </c>
      <c r="G14" s="415">
        <f t="shared" si="2"/>
        <v>0</v>
      </c>
      <c r="H14" s="416"/>
      <c r="I14" s="416"/>
      <c r="J14" s="416"/>
      <c r="K14" s="416"/>
      <c r="L14" s="416"/>
      <c r="M14" s="416"/>
      <c r="N14" s="416"/>
      <c r="O14" s="416"/>
      <c r="P14" s="416"/>
    </row>
    <row r="15" spans="1:16" x14ac:dyDescent="0.25">
      <c r="A15" s="87" t="s">
        <v>136</v>
      </c>
      <c r="B15" s="84">
        <v>69</v>
      </c>
      <c r="C15" s="90">
        <v>53051</v>
      </c>
      <c r="D15" s="89">
        <f>B15*C15</f>
        <v>3660519</v>
      </c>
      <c r="E15" s="414">
        <f>-D15</f>
        <v>-3660519</v>
      </c>
      <c r="F15" s="412">
        <f t="shared" si="3"/>
        <v>0</v>
      </c>
      <c r="G15" s="415">
        <f t="shared" si="2"/>
        <v>0</v>
      </c>
      <c r="H15" s="416"/>
      <c r="I15" s="416"/>
      <c r="J15" s="416"/>
      <c r="K15" s="416"/>
      <c r="L15" s="416"/>
      <c r="M15" s="416"/>
      <c r="N15" s="416"/>
      <c r="O15" s="416"/>
      <c r="P15" s="416"/>
    </row>
    <row r="16" spans="1:16" x14ac:dyDescent="0.25">
      <c r="A16" s="87" t="s">
        <v>137</v>
      </c>
      <c r="B16" s="92">
        <v>227000</v>
      </c>
      <c r="C16" s="91">
        <v>24</v>
      </c>
      <c r="D16" s="89">
        <f>B16*C16</f>
        <v>5448000</v>
      </c>
      <c r="E16" s="414">
        <v>-85862</v>
      </c>
      <c r="F16" s="412">
        <f t="shared" si="3"/>
        <v>5362138</v>
      </c>
      <c r="G16" s="415">
        <f t="shared" si="2"/>
        <v>5362138</v>
      </c>
      <c r="H16" s="416"/>
      <c r="I16" s="416">
        <v>5362138</v>
      </c>
      <c r="J16" s="416"/>
      <c r="K16" s="416"/>
      <c r="L16" s="416"/>
      <c r="M16" s="416"/>
      <c r="N16" s="416"/>
      <c r="O16" s="416"/>
      <c r="P16" s="416"/>
    </row>
    <row r="17" spans="1:17" x14ac:dyDescent="0.25">
      <c r="A17" s="93" t="s">
        <v>138</v>
      </c>
      <c r="B17" s="84">
        <v>2700</v>
      </c>
      <c r="C17" s="88">
        <v>5963</v>
      </c>
      <c r="D17" s="89">
        <f>B17*C17</f>
        <v>16100100</v>
      </c>
      <c r="E17" s="414">
        <f>-D17</f>
        <v>-16100100</v>
      </c>
      <c r="F17" s="412">
        <f t="shared" si="3"/>
        <v>0</v>
      </c>
      <c r="G17" s="415">
        <f t="shared" si="2"/>
        <v>0</v>
      </c>
      <c r="H17" s="416"/>
      <c r="I17" s="416"/>
      <c r="J17" s="416"/>
      <c r="K17" s="416"/>
      <c r="L17" s="416"/>
      <c r="M17" s="416"/>
      <c r="N17" s="416"/>
      <c r="O17" s="416"/>
      <c r="P17" s="416"/>
    </row>
    <row r="18" spans="1:17" x14ac:dyDescent="0.25">
      <c r="A18" s="94" t="s">
        <v>139</v>
      </c>
      <c r="B18" s="95">
        <v>2550</v>
      </c>
      <c r="C18" s="96">
        <v>82</v>
      </c>
      <c r="D18" s="97">
        <f>B18*C18</f>
        <v>209100</v>
      </c>
      <c r="E18" s="414">
        <f>-D18</f>
        <v>-209100</v>
      </c>
      <c r="F18" s="412">
        <f t="shared" si="3"/>
        <v>0</v>
      </c>
      <c r="G18" s="415">
        <f t="shared" si="2"/>
        <v>0</v>
      </c>
      <c r="H18" s="416"/>
      <c r="I18" s="416"/>
      <c r="J18" s="416"/>
      <c r="K18" s="416"/>
      <c r="L18" s="416"/>
      <c r="M18" s="416"/>
      <c r="N18" s="416"/>
      <c r="O18" s="416"/>
      <c r="P18" s="416"/>
    </row>
    <row r="19" spans="1:17" x14ac:dyDescent="0.25">
      <c r="A19" s="94" t="s">
        <v>462</v>
      </c>
      <c r="B19" s="95"/>
      <c r="C19" s="96"/>
      <c r="D19" s="97"/>
      <c r="E19" s="411"/>
      <c r="F19" s="412">
        <f t="shared" si="3"/>
        <v>0</v>
      </c>
      <c r="G19" s="415">
        <f t="shared" si="2"/>
        <v>0</v>
      </c>
      <c r="H19" s="416"/>
      <c r="I19" s="416"/>
      <c r="J19" s="416"/>
      <c r="K19" s="416"/>
      <c r="L19" s="416"/>
      <c r="M19" s="416"/>
      <c r="N19" s="416"/>
      <c r="O19" s="416"/>
      <c r="P19" s="416"/>
    </row>
    <row r="20" spans="1:17" ht="15.75" thickBot="1" x14ac:dyDescent="0.3">
      <c r="A20" s="417" t="s">
        <v>463</v>
      </c>
      <c r="B20" s="95"/>
      <c r="C20" s="96"/>
      <c r="D20" s="418">
        <v>1756400</v>
      </c>
      <c r="E20" s="411"/>
      <c r="F20" s="412">
        <f t="shared" si="3"/>
        <v>1756400</v>
      </c>
      <c r="G20" s="415">
        <f t="shared" si="2"/>
        <v>1756400</v>
      </c>
      <c r="H20" s="416">
        <v>1756400</v>
      </c>
      <c r="I20" s="416"/>
      <c r="J20" s="416"/>
      <c r="K20" s="416"/>
      <c r="L20" s="416"/>
      <c r="M20" s="416"/>
      <c r="N20" s="416"/>
      <c r="O20" s="416"/>
      <c r="P20" s="416"/>
    </row>
    <row r="21" spans="1:17" ht="15.75" thickBot="1" x14ac:dyDescent="0.3">
      <c r="A21" s="98" t="s">
        <v>140</v>
      </c>
      <c r="B21" s="99"/>
      <c r="C21" s="100"/>
      <c r="D21" s="101">
        <f t="shared" ref="D21:P21" si="4">SUM(D22:D33)</f>
        <v>142116066.66666666</v>
      </c>
      <c r="E21" s="101">
        <f t="shared" si="4"/>
        <v>0</v>
      </c>
      <c r="F21" s="82">
        <f t="shared" si="4"/>
        <v>142116066.66666666</v>
      </c>
      <c r="G21" s="410">
        <f t="shared" si="2"/>
        <v>142116067</v>
      </c>
      <c r="H21" s="419">
        <f t="shared" si="4"/>
        <v>0</v>
      </c>
      <c r="I21" s="419">
        <f t="shared" si="4"/>
        <v>0</v>
      </c>
      <c r="J21" s="419">
        <f t="shared" si="4"/>
        <v>0</v>
      </c>
      <c r="K21" s="419">
        <f t="shared" si="4"/>
        <v>0</v>
      </c>
      <c r="L21" s="419">
        <f t="shared" si="4"/>
        <v>0</v>
      </c>
      <c r="M21" s="419">
        <f t="shared" si="4"/>
        <v>0</v>
      </c>
      <c r="N21" s="419">
        <f t="shared" si="4"/>
        <v>78343659</v>
      </c>
      <c r="O21" s="419">
        <f t="shared" si="4"/>
        <v>50285908</v>
      </c>
      <c r="P21" s="419">
        <f t="shared" si="4"/>
        <v>13486500</v>
      </c>
    </row>
    <row r="22" spans="1:17" x14ac:dyDescent="0.25">
      <c r="A22" s="102" t="s">
        <v>141</v>
      </c>
      <c r="B22" s="103">
        <v>4419000</v>
      </c>
      <c r="C22" s="420">
        <v>20.399999999999999</v>
      </c>
      <c r="D22" s="421">
        <f>B22*C22*8/12</f>
        <v>60098400</v>
      </c>
      <c r="F22" s="412">
        <f t="shared" ref="F22:F33" si="5">D22+E22</f>
        <v>60098400</v>
      </c>
      <c r="G22" s="410">
        <f t="shared" si="2"/>
        <v>60098400</v>
      </c>
      <c r="H22" s="413"/>
      <c r="I22" s="413"/>
      <c r="J22" s="413"/>
      <c r="K22" s="413"/>
      <c r="L22" s="413"/>
      <c r="M22" s="413"/>
      <c r="N22" s="413">
        <f>F22*0.56</f>
        <v>33655104</v>
      </c>
      <c r="O22" s="413">
        <v>20551296</v>
      </c>
      <c r="P22" s="413">
        <f>B22*2*8/12</f>
        <v>5892000</v>
      </c>
      <c r="Q22" s="422"/>
    </row>
    <row r="23" spans="1:17" x14ac:dyDescent="0.25">
      <c r="A23" s="104" t="s">
        <v>142</v>
      </c>
      <c r="B23" s="105">
        <v>2205000</v>
      </c>
      <c r="C23" s="423">
        <v>13</v>
      </c>
      <c r="D23" s="424">
        <f>B23*C23/12*8</f>
        <v>19110000</v>
      </c>
      <c r="F23" s="412">
        <f t="shared" si="5"/>
        <v>19110000</v>
      </c>
      <c r="G23" s="415">
        <f t="shared" si="2"/>
        <v>19110000</v>
      </c>
      <c r="H23" s="416"/>
      <c r="I23" s="416"/>
      <c r="J23" s="416"/>
      <c r="K23" s="416"/>
      <c r="L23" s="416"/>
      <c r="M23" s="416"/>
      <c r="N23" s="416">
        <f t="shared" ref="N23:N26" si="6">F23*0.56</f>
        <v>10701600.000000002</v>
      </c>
      <c r="O23" s="416">
        <v>6938400</v>
      </c>
      <c r="P23" s="416">
        <f>B23*8/12</f>
        <v>1470000</v>
      </c>
    </row>
    <row r="24" spans="1:17" x14ac:dyDescent="0.25">
      <c r="A24" s="102" t="s">
        <v>143</v>
      </c>
      <c r="B24" s="107">
        <v>4419000</v>
      </c>
      <c r="C24" s="423">
        <v>20.2</v>
      </c>
      <c r="D24" s="424">
        <f>B24*C24*4/12</f>
        <v>29754600</v>
      </c>
      <c r="F24" s="412">
        <f t="shared" si="5"/>
        <v>29754600</v>
      </c>
      <c r="G24" s="415">
        <f t="shared" si="2"/>
        <v>29754600</v>
      </c>
      <c r="H24" s="416"/>
      <c r="I24" s="416"/>
      <c r="J24" s="416"/>
      <c r="K24" s="416"/>
      <c r="L24" s="416"/>
      <c r="M24" s="416"/>
      <c r="N24" s="416">
        <v>16043060</v>
      </c>
      <c r="O24" s="416">
        <v>10765540</v>
      </c>
      <c r="P24" s="416">
        <f>B24*2*4/12</f>
        <v>2946000</v>
      </c>
    </row>
    <row r="25" spans="1:17" x14ac:dyDescent="0.25">
      <c r="A25" s="104" t="s">
        <v>144</v>
      </c>
      <c r="B25" s="105">
        <v>2205000</v>
      </c>
      <c r="C25" s="423">
        <v>13</v>
      </c>
      <c r="D25" s="106">
        <f>B25*C25/12*4</f>
        <v>9555000</v>
      </c>
      <c r="F25" s="412">
        <f t="shared" si="5"/>
        <v>9555000</v>
      </c>
      <c r="G25" s="415">
        <f t="shared" si="2"/>
        <v>9555000</v>
      </c>
      <c r="H25" s="416"/>
      <c r="I25" s="416"/>
      <c r="J25" s="416"/>
      <c r="K25" s="416"/>
      <c r="L25" s="416"/>
      <c r="M25" s="416"/>
      <c r="N25" s="416">
        <f t="shared" si="6"/>
        <v>5350800.0000000009</v>
      </c>
      <c r="O25" s="416">
        <v>3469200</v>
      </c>
      <c r="P25" s="416">
        <f>B25*4/12</f>
        <v>735000</v>
      </c>
    </row>
    <row r="26" spans="1:17" x14ac:dyDescent="0.25">
      <c r="A26" s="102" t="s">
        <v>145</v>
      </c>
      <c r="B26" s="105">
        <v>38200</v>
      </c>
      <c r="C26" s="423"/>
      <c r="D26" s="424">
        <f>B26*C26</f>
        <v>0</v>
      </c>
      <c r="F26" s="412">
        <f t="shared" si="5"/>
        <v>0</v>
      </c>
      <c r="G26" s="415">
        <f t="shared" si="2"/>
        <v>0</v>
      </c>
      <c r="H26" s="416"/>
      <c r="I26" s="416"/>
      <c r="J26" s="416"/>
      <c r="K26" s="416"/>
      <c r="L26" s="416"/>
      <c r="M26" s="416"/>
      <c r="N26" s="416">
        <f t="shared" si="6"/>
        <v>0</v>
      </c>
      <c r="O26" s="416">
        <f t="shared" ref="O26:O28" si="7">F26*0.33</f>
        <v>0</v>
      </c>
      <c r="P26" s="416">
        <f t="shared" ref="P26" si="8">F26*0.11</f>
        <v>0</v>
      </c>
    </row>
    <row r="27" spans="1:17" x14ac:dyDescent="0.25">
      <c r="A27" s="104" t="s">
        <v>146</v>
      </c>
      <c r="B27" s="107">
        <v>81700</v>
      </c>
      <c r="C27" s="420">
        <v>219</v>
      </c>
      <c r="D27" s="424">
        <f>B27*C27*8/12</f>
        <v>11928200</v>
      </c>
      <c r="F27" s="412">
        <f t="shared" si="5"/>
        <v>11928200</v>
      </c>
      <c r="G27" s="415">
        <f t="shared" si="2"/>
        <v>11928199.666666666</v>
      </c>
      <c r="H27" s="416"/>
      <c r="I27" s="416"/>
      <c r="J27" s="416"/>
      <c r="K27" s="416"/>
      <c r="L27" s="416"/>
      <c r="M27" s="416"/>
      <c r="N27" s="416">
        <v>6630227</v>
      </c>
      <c r="O27" s="416">
        <f t="shared" si="7"/>
        <v>3936306</v>
      </c>
      <c r="P27" s="416">
        <f>B27*25*8/12</f>
        <v>1361666.6666666667</v>
      </c>
    </row>
    <row r="28" spans="1:17" x14ac:dyDescent="0.25">
      <c r="A28" s="104" t="s">
        <v>147</v>
      </c>
      <c r="B28" s="107">
        <v>81700</v>
      </c>
      <c r="C28" s="423">
        <v>218</v>
      </c>
      <c r="D28" s="425">
        <f>B28*C28*4/12</f>
        <v>5936866.666666667</v>
      </c>
      <c r="F28" s="412">
        <f t="shared" si="5"/>
        <v>5936866.666666667</v>
      </c>
      <c r="G28" s="415">
        <f t="shared" si="2"/>
        <v>5936867.333333333</v>
      </c>
      <c r="H28" s="416"/>
      <c r="I28" s="416"/>
      <c r="J28" s="416"/>
      <c r="K28" s="416"/>
      <c r="L28" s="416"/>
      <c r="M28" s="416"/>
      <c r="N28" s="416">
        <v>3296868</v>
      </c>
      <c r="O28" s="416">
        <f t="shared" si="7"/>
        <v>1959166.0000000002</v>
      </c>
      <c r="P28" s="416">
        <f>B28*25*4/12</f>
        <v>680833.33333333337</v>
      </c>
    </row>
    <row r="29" spans="1:17" x14ac:dyDescent="0.25">
      <c r="A29" s="104" t="s">
        <v>464</v>
      </c>
      <c r="B29" s="105">
        <v>401000</v>
      </c>
      <c r="C29" s="91">
        <v>7</v>
      </c>
      <c r="D29" s="426">
        <f>B29*C29</f>
        <v>2807000</v>
      </c>
      <c r="F29" s="412">
        <f t="shared" si="5"/>
        <v>2807000</v>
      </c>
      <c r="G29" s="415">
        <f t="shared" si="2"/>
        <v>2807000</v>
      </c>
      <c r="H29" s="416"/>
      <c r="I29" s="416"/>
      <c r="J29" s="416"/>
      <c r="K29" s="416"/>
      <c r="L29" s="416"/>
      <c r="M29" s="416"/>
      <c r="N29" s="416">
        <f>B29*3</f>
        <v>1203000</v>
      </c>
      <c r="O29" s="416">
        <f>B29*3</f>
        <v>1203000</v>
      </c>
      <c r="P29" s="416">
        <f>B29*1</f>
        <v>401000</v>
      </c>
    </row>
    <row r="30" spans="1:17" x14ac:dyDescent="0.25">
      <c r="A30" s="104" t="s">
        <v>148</v>
      </c>
      <c r="B30" s="105">
        <v>1463000</v>
      </c>
      <c r="C30" s="91">
        <v>2</v>
      </c>
      <c r="D30" s="426">
        <f>B30*C30</f>
        <v>2926000</v>
      </c>
      <c r="F30" s="412">
        <f t="shared" si="5"/>
        <v>2926000</v>
      </c>
      <c r="G30" s="415">
        <f t="shared" si="2"/>
        <v>2926000</v>
      </c>
      <c r="H30" s="416"/>
      <c r="I30" s="416"/>
      <c r="J30" s="416"/>
      <c r="K30" s="416"/>
      <c r="L30" s="416"/>
      <c r="M30" s="416"/>
      <c r="N30" s="416">
        <f>B30</f>
        <v>1463000</v>
      </c>
      <c r="O30" s="416">
        <v>1463000</v>
      </c>
      <c r="P30" s="416"/>
    </row>
    <row r="31" spans="1:17" x14ac:dyDescent="0.25">
      <c r="A31" s="427" t="s">
        <v>465</v>
      </c>
      <c r="B31" s="105"/>
      <c r="C31" s="423">
        <v>5.7</v>
      </c>
      <c r="D31" s="428">
        <f>B31*C31</f>
        <v>0</v>
      </c>
      <c r="F31" s="412">
        <f t="shared" si="5"/>
        <v>0</v>
      </c>
      <c r="G31" s="415">
        <f t="shared" si="2"/>
        <v>0</v>
      </c>
      <c r="H31" s="416"/>
      <c r="I31" s="416"/>
      <c r="J31" s="416"/>
      <c r="K31" s="416"/>
      <c r="L31" s="416"/>
      <c r="M31" s="416"/>
      <c r="N31" s="416"/>
      <c r="O31" s="416"/>
      <c r="P31" s="416"/>
    </row>
    <row r="32" spans="1:17" x14ac:dyDescent="0.25">
      <c r="A32" s="427" t="s">
        <v>466</v>
      </c>
      <c r="B32" s="105"/>
      <c r="C32" s="420"/>
      <c r="D32" s="429"/>
      <c r="F32" s="412">
        <f t="shared" si="5"/>
        <v>0</v>
      </c>
      <c r="G32" s="415">
        <f t="shared" si="2"/>
        <v>0</v>
      </c>
      <c r="H32" s="416"/>
      <c r="I32" s="416"/>
      <c r="J32" s="416"/>
      <c r="K32" s="416"/>
      <c r="L32" s="416"/>
      <c r="M32" s="416"/>
      <c r="N32" s="416"/>
      <c r="O32" s="416"/>
      <c r="P32" s="416"/>
    </row>
    <row r="33" spans="1:16" ht="15.75" thickBot="1" x14ac:dyDescent="0.3">
      <c r="A33" s="104" t="s">
        <v>467</v>
      </c>
      <c r="B33" s="105"/>
      <c r="C33" s="91"/>
      <c r="D33" s="108"/>
      <c r="F33" s="412">
        <f t="shared" si="5"/>
        <v>0</v>
      </c>
      <c r="G33" s="415">
        <f t="shared" si="2"/>
        <v>0</v>
      </c>
      <c r="H33" s="416"/>
      <c r="I33" s="416"/>
      <c r="J33" s="416"/>
      <c r="K33" s="416"/>
      <c r="L33" s="416"/>
      <c r="M33" s="416"/>
      <c r="N33" s="416"/>
      <c r="O33" s="416"/>
      <c r="P33" s="416"/>
    </row>
    <row r="34" spans="1:16" ht="15.75" thickBot="1" x14ac:dyDescent="0.3">
      <c r="A34" s="98" t="s">
        <v>149</v>
      </c>
      <c r="B34" s="109"/>
      <c r="C34" s="110"/>
      <c r="D34" s="111">
        <f t="shared" ref="D34:P34" si="9">SUM(D36:D53)</f>
        <v>118253769</v>
      </c>
      <c r="E34" s="111">
        <f t="shared" si="9"/>
        <v>-20493000</v>
      </c>
      <c r="F34" s="112">
        <f t="shared" si="9"/>
        <v>97760769</v>
      </c>
      <c r="G34" s="415">
        <f t="shared" si="2"/>
        <v>97760769</v>
      </c>
      <c r="H34" s="430">
        <f t="shared" si="9"/>
        <v>11800000</v>
      </c>
      <c r="I34" s="430">
        <f t="shared" si="9"/>
        <v>3000000</v>
      </c>
      <c r="J34" s="430">
        <f t="shared" si="9"/>
        <v>0</v>
      </c>
      <c r="K34" s="430">
        <f t="shared" si="9"/>
        <v>0</v>
      </c>
      <c r="L34" s="430">
        <f t="shared" si="9"/>
        <v>12193342</v>
      </c>
      <c r="M34" s="430">
        <f t="shared" si="9"/>
        <v>1712786</v>
      </c>
      <c r="N34" s="430">
        <f t="shared" si="9"/>
        <v>29896162</v>
      </c>
      <c r="O34" s="430">
        <f t="shared" si="9"/>
        <v>37082816</v>
      </c>
      <c r="P34" s="430">
        <f t="shared" si="9"/>
        <v>2075663</v>
      </c>
    </row>
    <row r="35" spans="1:16" x14ac:dyDescent="0.25">
      <c r="A35" s="113"/>
      <c r="B35" s="114"/>
      <c r="C35" s="88"/>
      <c r="D35" s="115"/>
      <c r="F35" s="431"/>
      <c r="G35" s="415">
        <f t="shared" si="2"/>
        <v>0</v>
      </c>
      <c r="H35" s="416"/>
      <c r="I35" s="416"/>
      <c r="J35" s="416"/>
      <c r="K35" s="416"/>
      <c r="L35" s="416"/>
      <c r="M35" s="416"/>
      <c r="N35" s="416"/>
      <c r="O35" s="416"/>
      <c r="P35" s="416"/>
    </row>
    <row r="36" spans="1:16" x14ac:dyDescent="0.25">
      <c r="A36" s="116" t="s">
        <v>150</v>
      </c>
      <c r="B36" s="117">
        <v>1900000</v>
      </c>
      <c r="C36" s="432">
        <v>11.1</v>
      </c>
      <c r="D36" s="106">
        <f>B36*C36</f>
        <v>21090000</v>
      </c>
      <c r="F36" s="412">
        <f t="shared" ref="F36:F53" si="10">D36+E36</f>
        <v>21090000</v>
      </c>
      <c r="G36" s="415">
        <f t="shared" si="2"/>
        <v>21089999</v>
      </c>
      <c r="H36" s="416"/>
      <c r="I36" s="416"/>
      <c r="J36" s="416"/>
      <c r="K36" s="416"/>
      <c r="L36" s="416"/>
      <c r="M36" s="416"/>
      <c r="N36" s="416">
        <v>10339731</v>
      </c>
      <c r="O36" s="416">
        <v>9750230</v>
      </c>
      <c r="P36" s="416">
        <v>1000038</v>
      </c>
    </row>
    <row r="37" spans="1:16" x14ac:dyDescent="0.25">
      <c r="A37" s="116" t="s">
        <v>151</v>
      </c>
      <c r="B37" s="117"/>
      <c r="C37" s="88"/>
      <c r="D37" s="118">
        <v>34323860</v>
      </c>
      <c r="F37" s="412">
        <f t="shared" si="10"/>
        <v>34323860</v>
      </c>
      <c r="G37" s="415">
        <f t="shared" si="2"/>
        <v>34323861</v>
      </c>
      <c r="H37" s="416"/>
      <c r="I37" s="416"/>
      <c r="J37" s="416"/>
      <c r="K37" s="416"/>
      <c r="L37" s="416"/>
      <c r="M37" s="416"/>
      <c r="N37" s="416">
        <v>17721362</v>
      </c>
      <c r="O37" s="416">
        <v>15526874</v>
      </c>
      <c r="P37" s="416">
        <v>1075625</v>
      </c>
    </row>
    <row r="38" spans="1:16" x14ac:dyDescent="0.25">
      <c r="A38" s="116" t="s">
        <v>152</v>
      </c>
      <c r="B38" s="117">
        <v>513</v>
      </c>
      <c r="C38" s="433">
        <v>5637</v>
      </c>
      <c r="D38" s="106">
        <f>B38*C38</f>
        <v>2891781</v>
      </c>
      <c r="F38" s="412">
        <f t="shared" si="10"/>
        <v>2891781</v>
      </c>
      <c r="G38" s="415">
        <f t="shared" si="2"/>
        <v>2891781</v>
      </c>
      <c r="H38" s="416"/>
      <c r="I38" s="416"/>
      <c r="J38" s="416"/>
      <c r="K38" s="416"/>
      <c r="L38" s="416"/>
      <c r="M38" s="416"/>
      <c r="N38" s="416">
        <v>1835069</v>
      </c>
      <c r="O38" s="416">
        <v>1056712</v>
      </c>
      <c r="P38" s="416"/>
    </row>
    <row r="39" spans="1:16" x14ac:dyDescent="0.25">
      <c r="A39" s="120" t="s">
        <v>153</v>
      </c>
      <c r="B39" s="117"/>
      <c r="C39" s="119"/>
      <c r="D39" s="106">
        <f>F39*2</f>
        <v>40986000</v>
      </c>
      <c r="E39" s="555">
        <v>-20493000</v>
      </c>
      <c r="F39" s="412">
        <v>20493000</v>
      </c>
      <c r="G39" s="415">
        <f t="shared" si="2"/>
        <v>20493000</v>
      </c>
      <c r="H39" s="416">
        <v>11800000</v>
      </c>
      <c r="I39" s="416">
        <v>3000000</v>
      </c>
      <c r="J39" s="416"/>
      <c r="K39" s="416"/>
      <c r="L39" s="416">
        <v>5693000</v>
      </c>
      <c r="M39" s="416"/>
      <c r="N39" s="416"/>
      <c r="O39" s="416"/>
      <c r="P39" s="416"/>
    </row>
    <row r="40" spans="1:16" x14ac:dyDescent="0.25">
      <c r="A40" s="116" t="s">
        <v>468</v>
      </c>
      <c r="B40" s="117">
        <v>2993000</v>
      </c>
      <c r="C40" s="434">
        <v>3</v>
      </c>
      <c r="D40" s="424">
        <f>B40*C40</f>
        <v>8979000</v>
      </c>
      <c r="F40" s="412">
        <f t="shared" si="10"/>
        <v>8979000</v>
      </c>
      <c r="G40" s="415">
        <f t="shared" si="2"/>
        <v>8979000</v>
      </c>
      <c r="H40" s="416"/>
      <c r="I40" s="416"/>
      <c r="J40" s="416"/>
      <c r="K40" s="416"/>
      <c r="L40" s="416"/>
      <c r="M40" s="416"/>
      <c r="N40" s="416"/>
      <c r="O40" s="416">
        <v>8979000</v>
      </c>
      <c r="P40" s="416"/>
    </row>
    <row r="41" spans="1:16" x14ac:dyDescent="0.25">
      <c r="A41" s="116" t="s">
        <v>469</v>
      </c>
      <c r="B41" s="117"/>
      <c r="C41" s="435"/>
      <c r="D41" s="424">
        <v>1770000</v>
      </c>
      <c r="F41" s="412">
        <f t="shared" si="10"/>
        <v>1770000</v>
      </c>
      <c r="G41" s="415">
        <f t="shared" si="2"/>
        <v>1770000</v>
      </c>
      <c r="H41" s="416"/>
      <c r="I41" s="416"/>
      <c r="J41" s="416"/>
      <c r="K41" s="416"/>
      <c r="L41" s="416"/>
      <c r="M41" s="416"/>
      <c r="N41" s="416"/>
      <c r="O41" s="416">
        <v>1770000</v>
      </c>
      <c r="P41" s="416"/>
    </row>
    <row r="42" spans="1:16" x14ac:dyDescent="0.25">
      <c r="A42" s="436"/>
      <c r="B42" s="117"/>
      <c r="C42" s="435"/>
      <c r="D42" s="424">
        <f>B42*C42</f>
        <v>0</v>
      </c>
      <c r="F42" s="412">
        <f t="shared" si="10"/>
        <v>0</v>
      </c>
      <c r="G42" s="415">
        <f t="shared" si="2"/>
        <v>0</v>
      </c>
      <c r="H42" s="416"/>
      <c r="I42" s="416"/>
      <c r="J42" s="416"/>
      <c r="K42" s="416"/>
      <c r="L42" s="416"/>
      <c r="M42" s="416"/>
      <c r="N42" s="416"/>
      <c r="O42" s="416"/>
      <c r="P42" s="416"/>
    </row>
    <row r="43" spans="1:16" x14ac:dyDescent="0.25">
      <c r="A43" s="116" t="s">
        <v>154</v>
      </c>
      <c r="B43" s="117">
        <v>3950000</v>
      </c>
      <c r="C43" s="88">
        <v>6743</v>
      </c>
      <c r="D43" s="106"/>
      <c r="F43" s="412">
        <f t="shared" si="10"/>
        <v>0</v>
      </c>
      <c r="G43" s="415">
        <f t="shared" si="2"/>
        <v>0</v>
      </c>
      <c r="H43" s="416"/>
      <c r="I43" s="416"/>
      <c r="J43" s="416"/>
      <c r="K43" s="416"/>
      <c r="L43" s="416"/>
      <c r="M43" s="416"/>
      <c r="N43" s="416"/>
      <c r="O43" s="416"/>
      <c r="P43" s="416"/>
    </row>
    <row r="44" spans="1:16" x14ac:dyDescent="0.25">
      <c r="A44" s="116" t="s">
        <v>155</v>
      </c>
      <c r="B44" s="117">
        <v>3950000</v>
      </c>
      <c r="C44" s="88">
        <v>6743</v>
      </c>
      <c r="D44" s="106"/>
      <c r="F44" s="412">
        <f t="shared" si="10"/>
        <v>0</v>
      </c>
      <c r="G44" s="415">
        <f t="shared" si="2"/>
        <v>0</v>
      </c>
      <c r="H44" s="416"/>
      <c r="I44" s="416"/>
      <c r="J44" s="416"/>
      <c r="K44" s="416"/>
      <c r="L44" s="416"/>
      <c r="M44" s="416"/>
      <c r="N44" s="416"/>
      <c r="O44" s="416"/>
      <c r="P44" s="416"/>
    </row>
    <row r="45" spans="1:16" x14ac:dyDescent="0.25">
      <c r="A45" s="116" t="s">
        <v>156</v>
      </c>
      <c r="B45" s="117">
        <v>300</v>
      </c>
      <c r="C45" s="88"/>
      <c r="D45" s="106"/>
      <c r="F45" s="412">
        <f t="shared" si="10"/>
        <v>0</v>
      </c>
      <c r="G45" s="415">
        <f t="shared" si="2"/>
        <v>0</v>
      </c>
      <c r="H45" s="416"/>
      <c r="I45" s="416"/>
      <c r="J45" s="416"/>
      <c r="K45" s="416"/>
      <c r="L45" s="416"/>
      <c r="M45" s="416"/>
      <c r="N45" s="416"/>
      <c r="O45" s="416"/>
      <c r="P45" s="416"/>
    </row>
    <row r="46" spans="1:16" x14ac:dyDescent="0.25">
      <c r="A46" s="116" t="s">
        <v>157</v>
      </c>
      <c r="B46" s="117">
        <v>1200</v>
      </c>
      <c r="C46" s="88"/>
      <c r="D46" s="106"/>
      <c r="F46" s="412">
        <f t="shared" si="10"/>
        <v>0</v>
      </c>
      <c r="G46" s="415">
        <f t="shared" si="2"/>
        <v>0</v>
      </c>
      <c r="H46" s="416"/>
      <c r="I46" s="416"/>
      <c r="J46" s="416"/>
      <c r="K46" s="416"/>
      <c r="L46" s="416"/>
      <c r="M46" s="416"/>
      <c r="N46" s="416"/>
      <c r="O46" s="416"/>
      <c r="P46" s="416"/>
    </row>
    <row r="47" spans="1:16" x14ac:dyDescent="0.25">
      <c r="A47" s="116" t="s">
        <v>158</v>
      </c>
      <c r="B47" s="117">
        <v>3400000</v>
      </c>
      <c r="C47" s="88"/>
      <c r="D47" s="106">
        <v>4420000</v>
      </c>
      <c r="F47" s="412">
        <f t="shared" si="10"/>
        <v>4420000</v>
      </c>
      <c r="G47" s="415">
        <f t="shared" si="2"/>
        <v>4420000</v>
      </c>
      <c r="H47" s="416"/>
      <c r="I47" s="416"/>
      <c r="J47" s="416"/>
      <c r="K47" s="416"/>
      <c r="L47" s="416">
        <v>3687006</v>
      </c>
      <c r="M47" s="416">
        <v>732994</v>
      </c>
      <c r="N47" s="416"/>
      <c r="O47" s="416"/>
      <c r="P47" s="416"/>
    </row>
    <row r="48" spans="1:16" x14ac:dyDescent="0.25">
      <c r="A48" s="116" t="s">
        <v>159</v>
      </c>
      <c r="B48" s="117">
        <v>60896</v>
      </c>
      <c r="C48" s="88">
        <v>18</v>
      </c>
      <c r="D48" s="106">
        <f>B48*C48</f>
        <v>1096128</v>
      </c>
      <c r="F48" s="412">
        <f t="shared" si="10"/>
        <v>1096128</v>
      </c>
      <c r="G48" s="415">
        <f t="shared" si="2"/>
        <v>1096128</v>
      </c>
      <c r="H48" s="416"/>
      <c r="I48" s="416"/>
      <c r="J48" s="416"/>
      <c r="K48" s="416"/>
      <c r="L48" s="416">
        <f>B48*16</f>
        <v>974336</v>
      </c>
      <c r="M48" s="416">
        <f>B48*2</f>
        <v>121792</v>
      </c>
      <c r="N48" s="416"/>
      <c r="O48" s="416"/>
      <c r="P48" s="416"/>
    </row>
    <row r="49" spans="1:16" x14ac:dyDescent="0.25">
      <c r="A49" s="116" t="s">
        <v>470</v>
      </c>
      <c r="B49" s="121">
        <v>429000</v>
      </c>
      <c r="C49" s="434">
        <v>4</v>
      </c>
      <c r="D49" s="424">
        <f>B49*C49</f>
        <v>1716000</v>
      </c>
      <c r="F49" s="412">
        <f t="shared" si="10"/>
        <v>1716000</v>
      </c>
      <c r="G49" s="415">
        <f t="shared" si="2"/>
        <v>1716000</v>
      </c>
      <c r="H49" s="416"/>
      <c r="I49" s="416"/>
      <c r="J49" s="416"/>
      <c r="K49" s="416"/>
      <c r="L49" s="416">
        <f>D49/2</f>
        <v>858000</v>
      </c>
      <c r="M49" s="416">
        <v>858000</v>
      </c>
      <c r="N49" s="416"/>
      <c r="O49" s="416"/>
      <c r="P49" s="416"/>
    </row>
    <row r="50" spans="1:16" x14ac:dyDescent="0.25">
      <c r="A50" s="104" t="s">
        <v>471</v>
      </c>
      <c r="B50" s="437">
        <v>25000</v>
      </c>
      <c r="C50" s="434"/>
      <c r="D50" s="424">
        <f>B50*C50</f>
        <v>0</v>
      </c>
      <c r="F50" s="412">
        <f t="shared" si="10"/>
        <v>0</v>
      </c>
      <c r="G50" s="415">
        <f t="shared" si="2"/>
        <v>0</v>
      </c>
      <c r="H50" s="416"/>
      <c r="I50" s="416"/>
      <c r="J50" s="416"/>
      <c r="K50" s="416"/>
      <c r="L50" s="416"/>
      <c r="M50" s="416"/>
      <c r="N50" s="416"/>
      <c r="O50" s="416"/>
      <c r="P50" s="416"/>
    </row>
    <row r="51" spans="1:16" x14ac:dyDescent="0.25">
      <c r="A51" s="104" t="s">
        <v>160</v>
      </c>
      <c r="B51" s="122">
        <v>163500</v>
      </c>
      <c r="C51" s="434">
        <v>6</v>
      </c>
      <c r="D51" s="424">
        <f>B51*C51</f>
        <v>981000</v>
      </c>
      <c r="F51" s="412">
        <f t="shared" si="10"/>
        <v>981000</v>
      </c>
      <c r="G51" s="415">
        <f t="shared" si="2"/>
        <v>981000</v>
      </c>
      <c r="H51" s="416"/>
      <c r="I51" s="416"/>
      <c r="J51" s="416"/>
      <c r="K51" s="416"/>
      <c r="L51" s="416">
        <f>D51</f>
        <v>981000</v>
      </c>
      <c r="M51" s="416"/>
      <c r="N51" s="416"/>
      <c r="O51" s="416"/>
      <c r="P51" s="416"/>
    </row>
    <row r="52" spans="1:16" x14ac:dyDescent="0.25">
      <c r="A52" s="104" t="s">
        <v>472</v>
      </c>
      <c r="B52" s="438"/>
      <c r="C52" s="88"/>
      <c r="D52" s="106"/>
      <c r="F52" s="412">
        <f t="shared" si="10"/>
        <v>0</v>
      </c>
      <c r="G52" s="415">
        <f t="shared" si="2"/>
        <v>0</v>
      </c>
      <c r="H52" s="416"/>
      <c r="I52" s="416"/>
      <c r="J52" s="416"/>
      <c r="K52" s="416"/>
      <c r="L52" s="416"/>
      <c r="M52" s="416"/>
      <c r="N52" s="416"/>
      <c r="O52" s="416"/>
      <c r="P52" s="416"/>
    </row>
    <row r="53" spans="1:16" ht="15.75" thickBot="1" x14ac:dyDescent="0.3">
      <c r="A53" s="104" t="s">
        <v>473</v>
      </c>
      <c r="B53" s="122"/>
      <c r="C53" s="88"/>
      <c r="D53" s="106"/>
      <c r="F53" s="412">
        <f t="shared" si="10"/>
        <v>0</v>
      </c>
      <c r="G53" s="415">
        <f t="shared" si="2"/>
        <v>0</v>
      </c>
      <c r="H53" s="416"/>
      <c r="I53" s="416"/>
      <c r="J53" s="416"/>
      <c r="K53" s="416"/>
      <c r="L53" s="416"/>
      <c r="M53" s="416"/>
      <c r="N53" s="416"/>
      <c r="O53" s="416"/>
      <c r="P53" s="416"/>
    </row>
    <row r="54" spans="1:16" x14ac:dyDescent="0.25">
      <c r="A54" s="123" t="s">
        <v>161</v>
      </c>
      <c r="B54" s="124"/>
      <c r="C54" s="439"/>
      <c r="D54" s="440">
        <f t="shared" ref="D54:P54" si="11">SUM(D55:D56)</f>
        <v>7215230</v>
      </c>
      <c r="E54" s="440">
        <f t="shared" si="11"/>
        <v>0</v>
      </c>
      <c r="F54" s="441">
        <f t="shared" si="11"/>
        <v>7215230</v>
      </c>
      <c r="G54" s="415">
        <f t="shared" si="2"/>
        <v>7215230</v>
      </c>
      <c r="H54" s="442">
        <f t="shared" si="11"/>
        <v>0</v>
      </c>
      <c r="I54" s="442">
        <f t="shared" si="11"/>
        <v>0</v>
      </c>
      <c r="J54" s="442">
        <f t="shared" si="11"/>
        <v>0</v>
      </c>
      <c r="K54" s="442">
        <f t="shared" si="11"/>
        <v>7215230</v>
      </c>
      <c r="L54" s="442">
        <f t="shared" si="11"/>
        <v>0</v>
      </c>
      <c r="M54" s="442">
        <f t="shared" si="11"/>
        <v>0</v>
      </c>
      <c r="N54" s="442">
        <f t="shared" si="11"/>
        <v>0</v>
      </c>
      <c r="O54" s="442">
        <f t="shared" si="11"/>
        <v>0</v>
      </c>
      <c r="P54" s="442">
        <f t="shared" si="11"/>
        <v>0</v>
      </c>
    </row>
    <row r="55" spans="1:16" x14ac:dyDescent="0.25">
      <c r="A55" s="443" t="s">
        <v>474</v>
      </c>
      <c r="B55" s="444">
        <v>1210</v>
      </c>
      <c r="C55" s="445">
        <v>5963</v>
      </c>
      <c r="D55" s="446">
        <f>B55*C55</f>
        <v>7215230</v>
      </c>
      <c r="E55" s="446"/>
      <c r="F55" s="447">
        <f>D55+E55</f>
        <v>7215230</v>
      </c>
      <c r="G55" s="415">
        <f t="shared" si="2"/>
        <v>7215230</v>
      </c>
      <c r="H55" s="416"/>
      <c r="I55" s="416"/>
      <c r="J55" s="416"/>
      <c r="K55" s="416">
        <v>7215230</v>
      </c>
      <c r="L55" s="416"/>
      <c r="M55" s="416"/>
      <c r="N55" s="416"/>
      <c r="O55" s="416"/>
      <c r="P55" s="416"/>
    </row>
    <row r="56" spans="1:16" ht="15.75" thickBot="1" x14ac:dyDescent="0.3">
      <c r="A56" s="448" t="s">
        <v>475</v>
      </c>
      <c r="B56" s="449"/>
      <c r="C56" s="450"/>
      <c r="D56" s="450"/>
      <c r="E56" s="450"/>
      <c r="F56" s="451">
        <f>D56+E56</f>
        <v>0</v>
      </c>
      <c r="G56" s="415">
        <f t="shared" si="2"/>
        <v>0</v>
      </c>
      <c r="H56" s="416"/>
      <c r="I56" s="416"/>
      <c r="J56" s="416"/>
      <c r="K56" s="416"/>
      <c r="L56" s="416"/>
      <c r="M56" s="416"/>
      <c r="N56" s="416"/>
      <c r="O56" s="416"/>
      <c r="P56" s="416"/>
    </row>
    <row r="57" spans="1:16" ht="15.75" thickBot="1" x14ac:dyDescent="0.3">
      <c r="A57" s="452" t="s">
        <v>476</v>
      </c>
      <c r="B57" s="453"/>
      <c r="C57" s="454"/>
      <c r="D57" s="454">
        <f>SUM(D58:D59)</f>
        <v>0</v>
      </c>
      <c r="E57" s="454">
        <f>SUM(E58:E59)</f>
        <v>0</v>
      </c>
      <c r="F57" s="455">
        <f>SUM(F58:F59)</f>
        <v>0</v>
      </c>
      <c r="G57" s="415">
        <f t="shared" si="2"/>
        <v>0</v>
      </c>
      <c r="H57" s="456">
        <f t="shared" ref="H57:P57" si="12">SUM(H58:H59)</f>
        <v>0</v>
      </c>
      <c r="I57" s="456">
        <f t="shared" si="12"/>
        <v>0</v>
      </c>
      <c r="J57" s="456">
        <f t="shared" si="12"/>
        <v>0</v>
      </c>
      <c r="K57" s="456">
        <f t="shared" si="12"/>
        <v>0</v>
      </c>
      <c r="L57" s="456">
        <f t="shared" si="12"/>
        <v>0</v>
      </c>
      <c r="M57" s="456">
        <f t="shared" si="12"/>
        <v>0</v>
      </c>
      <c r="N57" s="456">
        <f t="shared" si="12"/>
        <v>0</v>
      </c>
      <c r="O57" s="456">
        <f t="shared" si="12"/>
        <v>0</v>
      </c>
      <c r="P57" s="456">
        <f t="shared" si="12"/>
        <v>0</v>
      </c>
    </row>
    <row r="58" spans="1:16" x14ac:dyDescent="0.25">
      <c r="A58" s="457" t="s">
        <v>477</v>
      </c>
      <c r="B58" s="458"/>
      <c r="C58" s="459"/>
      <c r="D58" s="459"/>
      <c r="E58" s="459"/>
      <c r="F58" s="451">
        <f>D58+E58</f>
        <v>0</v>
      </c>
      <c r="G58" s="415">
        <f t="shared" si="2"/>
        <v>0</v>
      </c>
      <c r="H58" s="416"/>
      <c r="I58" s="416"/>
      <c r="J58" s="416"/>
      <c r="K58" s="416"/>
      <c r="L58" s="416"/>
      <c r="M58" s="416"/>
      <c r="N58" s="416"/>
      <c r="O58" s="416"/>
      <c r="P58" s="416"/>
    </row>
    <row r="59" spans="1:16" ht="15.75" x14ac:dyDescent="0.25">
      <c r="A59" s="460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63A2-B931-4038-9B44-FB795528FDCE}">
  <dimension ref="A1:H49"/>
  <sheetViews>
    <sheetView workbookViewId="0">
      <pane ySplit="5" topLeftCell="A6" activePane="bottomLeft" state="frozen"/>
      <selection pane="bottomLeft" activeCell="L33" sqref="L33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8" width="12.7109375" customWidth="1"/>
    <col min="252" max="252" width="6.42578125" customWidth="1"/>
    <col min="253" max="253" width="46.5703125" customWidth="1"/>
    <col min="254" max="254" width="29.42578125" customWidth="1"/>
    <col min="508" max="508" width="6.42578125" customWidth="1"/>
    <col min="509" max="509" width="46.5703125" customWidth="1"/>
    <col min="510" max="510" width="29.42578125" customWidth="1"/>
    <col min="764" max="764" width="6.42578125" customWidth="1"/>
    <col min="765" max="765" width="46.5703125" customWidth="1"/>
    <col min="766" max="766" width="29.42578125" customWidth="1"/>
    <col min="1020" max="1020" width="6.42578125" customWidth="1"/>
    <col min="1021" max="1021" width="46.5703125" customWidth="1"/>
    <col min="1022" max="1022" width="29.42578125" customWidth="1"/>
    <col min="1276" max="1276" width="6.42578125" customWidth="1"/>
    <col min="1277" max="1277" width="46.5703125" customWidth="1"/>
    <col min="1278" max="1278" width="29.42578125" customWidth="1"/>
    <col min="1532" max="1532" width="6.42578125" customWidth="1"/>
    <col min="1533" max="1533" width="46.5703125" customWidth="1"/>
    <col min="1534" max="1534" width="29.42578125" customWidth="1"/>
    <col min="1788" max="1788" width="6.42578125" customWidth="1"/>
    <col min="1789" max="1789" width="46.5703125" customWidth="1"/>
    <col min="1790" max="1790" width="29.42578125" customWidth="1"/>
    <col min="2044" max="2044" width="6.42578125" customWidth="1"/>
    <col min="2045" max="2045" width="46.5703125" customWidth="1"/>
    <col min="2046" max="2046" width="29.42578125" customWidth="1"/>
    <col min="2300" max="2300" width="6.42578125" customWidth="1"/>
    <col min="2301" max="2301" width="46.5703125" customWidth="1"/>
    <col min="2302" max="2302" width="29.42578125" customWidth="1"/>
    <col min="2556" max="2556" width="6.42578125" customWidth="1"/>
    <col min="2557" max="2557" width="46.5703125" customWidth="1"/>
    <col min="2558" max="2558" width="29.42578125" customWidth="1"/>
    <col min="2812" max="2812" width="6.42578125" customWidth="1"/>
    <col min="2813" max="2813" width="46.5703125" customWidth="1"/>
    <col min="2814" max="2814" width="29.42578125" customWidth="1"/>
    <col min="3068" max="3068" width="6.42578125" customWidth="1"/>
    <col min="3069" max="3069" width="46.5703125" customWidth="1"/>
    <col min="3070" max="3070" width="29.42578125" customWidth="1"/>
    <col min="3324" max="3324" width="6.42578125" customWidth="1"/>
    <col min="3325" max="3325" width="46.5703125" customWidth="1"/>
    <col min="3326" max="3326" width="29.42578125" customWidth="1"/>
    <col min="3580" max="3580" width="6.42578125" customWidth="1"/>
    <col min="3581" max="3581" width="46.5703125" customWidth="1"/>
    <col min="3582" max="3582" width="29.42578125" customWidth="1"/>
    <col min="3836" max="3836" width="6.42578125" customWidth="1"/>
    <col min="3837" max="3837" width="46.5703125" customWidth="1"/>
    <col min="3838" max="3838" width="29.42578125" customWidth="1"/>
    <col min="4092" max="4092" width="6.42578125" customWidth="1"/>
    <col min="4093" max="4093" width="46.5703125" customWidth="1"/>
    <col min="4094" max="4094" width="29.42578125" customWidth="1"/>
    <col min="4348" max="4348" width="6.42578125" customWidth="1"/>
    <col min="4349" max="4349" width="46.5703125" customWidth="1"/>
    <col min="4350" max="4350" width="29.42578125" customWidth="1"/>
    <col min="4604" max="4604" width="6.42578125" customWidth="1"/>
    <col min="4605" max="4605" width="46.5703125" customWidth="1"/>
    <col min="4606" max="4606" width="29.42578125" customWidth="1"/>
    <col min="4860" max="4860" width="6.42578125" customWidth="1"/>
    <col min="4861" max="4861" width="46.5703125" customWidth="1"/>
    <col min="4862" max="4862" width="29.42578125" customWidth="1"/>
    <col min="5116" max="5116" width="6.42578125" customWidth="1"/>
    <col min="5117" max="5117" width="46.5703125" customWidth="1"/>
    <col min="5118" max="5118" width="29.42578125" customWidth="1"/>
    <col min="5372" max="5372" width="6.42578125" customWidth="1"/>
    <col min="5373" max="5373" width="46.5703125" customWidth="1"/>
    <col min="5374" max="5374" width="29.42578125" customWidth="1"/>
    <col min="5628" max="5628" width="6.42578125" customWidth="1"/>
    <col min="5629" max="5629" width="46.5703125" customWidth="1"/>
    <col min="5630" max="5630" width="29.42578125" customWidth="1"/>
    <col min="5884" max="5884" width="6.42578125" customWidth="1"/>
    <col min="5885" max="5885" width="46.5703125" customWidth="1"/>
    <col min="5886" max="5886" width="29.42578125" customWidth="1"/>
    <col min="6140" max="6140" width="6.42578125" customWidth="1"/>
    <col min="6141" max="6141" width="46.5703125" customWidth="1"/>
    <col min="6142" max="6142" width="29.42578125" customWidth="1"/>
    <col min="6396" max="6396" width="6.42578125" customWidth="1"/>
    <col min="6397" max="6397" width="46.5703125" customWidth="1"/>
    <col min="6398" max="6398" width="29.42578125" customWidth="1"/>
    <col min="6652" max="6652" width="6.42578125" customWidth="1"/>
    <col min="6653" max="6653" width="46.5703125" customWidth="1"/>
    <col min="6654" max="6654" width="29.42578125" customWidth="1"/>
    <col min="6908" max="6908" width="6.42578125" customWidth="1"/>
    <col min="6909" max="6909" width="46.5703125" customWidth="1"/>
    <col min="6910" max="6910" width="29.42578125" customWidth="1"/>
    <col min="7164" max="7164" width="6.42578125" customWidth="1"/>
    <col min="7165" max="7165" width="46.5703125" customWidth="1"/>
    <col min="7166" max="7166" width="29.42578125" customWidth="1"/>
    <col min="7420" max="7420" width="6.42578125" customWidth="1"/>
    <col min="7421" max="7421" width="46.5703125" customWidth="1"/>
    <col min="7422" max="7422" width="29.42578125" customWidth="1"/>
    <col min="7676" max="7676" width="6.42578125" customWidth="1"/>
    <col min="7677" max="7677" width="46.5703125" customWidth="1"/>
    <col min="7678" max="7678" width="29.42578125" customWidth="1"/>
    <col min="7932" max="7932" width="6.42578125" customWidth="1"/>
    <col min="7933" max="7933" width="46.5703125" customWidth="1"/>
    <col min="7934" max="7934" width="29.42578125" customWidth="1"/>
    <col min="8188" max="8188" width="6.42578125" customWidth="1"/>
    <col min="8189" max="8189" width="46.5703125" customWidth="1"/>
    <col min="8190" max="8190" width="29.42578125" customWidth="1"/>
    <col min="8444" max="8444" width="6.42578125" customWidth="1"/>
    <col min="8445" max="8445" width="46.5703125" customWidth="1"/>
    <col min="8446" max="8446" width="29.42578125" customWidth="1"/>
    <col min="8700" max="8700" width="6.42578125" customWidth="1"/>
    <col min="8701" max="8701" width="46.5703125" customWidth="1"/>
    <col min="8702" max="8702" width="29.42578125" customWidth="1"/>
    <col min="8956" max="8956" width="6.42578125" customWidth="1"/>
    <col min="8957" max="8957" width="46.5703125" customWidth="1"/>
    <col min="8958" max="8958" width="29.42578125" customWidth="1"/>
    <col min="9212" max="9212" width="6.42578125" customWidth="1"/>
    <col min="9213" max="9213" width="46.5703125" customWidth="1"/>
    <col min="9214" max="9214" width="29.42578125" customWidth="1"/>
    <col min="9468" max="9468" width="6.42578125" customWidth="1"/>
    <col min="9469" max="9469" width="46.5703125" customWidth="1"/>
    <col min="9470" max="9470" width="29.42578125" customWidth="1"/>
    <col min="9724" max="9724" width="6.42578125" customWidth="1"/>
    <col min="9725" max="9725" width="46.5703125" customWidth="1"/>
    <col min="9726" max="9726" width="29.42578125" customWidth="1"/>
    <col min="9980" max="9980" width="6.42578125" customWidth="1"/>
    <col min="9981" max="9981" width="46.5703125" customWidth="1"/>
    <col min="9982" max="9982" width="29.42578125" customWidth="1"/>
    <col min="10236" max="10236" width="6.42578125" customWidth="1"/>
    <col min="10237" max="10237" width="46.5703125" customWidth="1"/>
    <col min="10238" max="10238" width="29.42578125" customWidth="1"/>
    <col min="10492" max="10492" width="6.42578125" customWidth="1"/>
    <col min="10493" max="10493" width="46.5703125" customWidth="1"/>
    <col min="10494" max="10494" width="29.42578125" customWidth="1"/>
    <col min="10748" max="10748" width="6.42578125" customWidth="1"/>
    <col min="10749" max="10749" width="46.5703125" customWidth="1"/>
    <col min="10750" max="10750" width="29.42578125" customWidth="1"/>
    <col min="11004" max="11004" width="6.42578125" customWidth="1"/>
    <col min="11005" max="11005" width="46.5703125" customWidth="1"/>
    <col min="11006" max="11006" width="29.42578125" customWidth="1"/>
    <col min="11260" max="11260" width="6.42578125" customWidth="1"/>
    <col min="11261" max="11261" width="46.5703125" customWidth="1"/>
    <col min="11262" max="11262" width="29.42578125" customWidth="1"/>
    <col min="11516" max="11516" width="6.42578125" customWidth="1"/>
    <col min="11517" max="11517" width="46.5703125" customWidth="1"/>
    <col min="11518" max="11518" width="29.42578125" customWidth="1"/>
    <col min="11772" max="11772" width="6.42578125" customWidth="1"/>
    <col min="11773" max="11773" width="46.5703125" customWidth="1"/>
    <col min="11774" max="11774" width="29.42578125" customWidth="1"/>
    <col min="12028" max="12028" width="6.42578125" customWidth="1"/>
    <col min="12029" max="12029" width="46.5703125" customWidth="1"/>
    <col min="12030" max="12030" width="29.42578125" customWidth="1"/>
    <col min="12284" max="12284" width="6.42578125" customWidth="1"/>
    <col min="12285" max="12285" width="46.5703125" customWidth="1"/>
    <col min="12286" max="12286" width="29.42578125" customWidth="1"/>
    <col min="12540" max="12540" width="6.42578125" customWidth="1"/>
    <col min="12541" max="12541" width="46.5703125" customWidth="1"/>
    <col min="12542" max="12542" width="29.42578125" customWidth="1"/>
    <col min="12796" max="12796" width="6.42578125" customWidth="1"/>
    <col min="12797" max="12797" width="46.5703125" customWidth="1"/>
    <col min="12798" max="12798" width="29.42578125" customWidth="1"/>
    <col min="13052" max="13052" width="6.42578125" customWidth="1"/>
    <col min="13053" max="13053" width="46.5703125" customWidth="1"/>
    <col min="13054" max="13054" width="29.42578125" customWidth="1"/>
    <col min="13308" max="13308" width="6.42578125" customWidth="1"/>
    <col min="13309" max="13309" width="46.5703125" customWidth="1"/>
    <col min="13310" max="13310" width="29.42578125" customWidth="1"/>
    <col min="13564" max="13564" width="6.42578125" customWidth="1"/>
    <col min="13565" max="13565" width="46.5703125" customWidth="1"/>
    <col min="13566" max="13566" width="29.42578125" customWidth="1"/>
    <col min="13820" max="13820" width="6.42578125" customWidth="1"/>
    <col min="13821" max="13821" width="46.5703125" customWidth="1"/>
    <col min="13822" max="13822" width="29.42578125" customWidth="1"/>
    <col min="14076" max="14076" width="6.42578125" customWidth="1"/>
    <col min="14077" max="14077" width="46.5703125" customWidth="1"/>
    <col min="14078" max="14078" width="29.42578125" customWidth="1"/>
    <col min="14332" max="14332" width="6.42578125" customWidth="1"/>
    <col min="14333" max="14333" width="46.5703125" customWidth="1"/>
    <col min="14334" max="14334" width="29.42578125" customWidth="1"/>
    <col min="14588" max="14588" width="6.42578125" customWidth="1"/>
    <col min="14589" max="14589" width="46.5703125" customWidth="1"/>
    <col min="14590" max="14590" width="29.42578125" customWidth="1"/>
    <col min="14844" max="14844" width="6.42578125" customWidth="1"/>
    <col min="14845" max="14845" width="46.5703125" customWidth="1"/>
    <col min="14846" max="14846" width="29.42578125" customWidth="1"/>
    <col min="15100" max="15100" width="6.42578125" customWidth="1"/>
    <col min="15101" max="15101" width="46.5703125" customWidth="1"/>
    <col min="15102" max="15102" width="29.42578125" customWidth="1"/>
    <col min="15356" max="15356" width="6.42578125" customWidth="1"/>
    <col min="15357" max="15357" width="46.5703125" customWidth="1"/>
    <col min="15358" max="15358" width="29.42578125" customWidth="1"/>
    <col min="15612" max="15612" width="6.42578125" customWidth="1"/>
    <col min="15613" max="15613" width="46.5703125" customWidth="1"/>
    <col min="15614" max="15614" width="29.42578125" customWidth="1"/>
    <col min="15868" max="15868" width="6.42578125" customWidth="1"/>
    <col min="15869" max="15869" width="46.5703125" customWidth="1"/>
    <col min="15870" max="15870" width="29.42578125" customWidth="1"/>
    <col min="16124" max="16124" width="6.42578125" customWidth="1"/>
    <col min="16125" max="16125" width="46.5703125" customWidth="1"/>
    <col min="16126" max="16126" width="29.42578125" customWidth="1"/>
  </cols>
  <sheetData>
    <row r="1" spans="1:8" x14ac:dyDescent="0.2">
      <c r="B1" s="372" t="s">
        <v>411</v>
      </c>
      <c r="E1" t="s">
        <v>228</v>
      </c>
    </row>
    <row r="2" spans="1:8" x14ac:dyDescent="0.2">
      <c r="B2" s="372" t="s">
        <v>412</v>
      </c>
      <c r="E2" t="s">
        <v>413</v>
      </c>
    </row>
    <row r="3" spans="1:8" x14ac:dyDescent="0.2">
      <c r="B3" s="372"/>
      <c r="C3" s="372" t="s">
        <v>507</v>
      </c>
      <c r="E3" t="s">
        <v>120</v>
      </c>
    </row>
    <row r="4" spans="1:8" ht="13.5" thickBot="1" x14ac:dyDescent="0.25">
      <c r="B4" s="372"/>
    </row>
    <row r="5" spans="1:8" ht="38.25" x14ac:dyDescent="0.2">
      <c r="A5" s="461" t="s">
        <v>1</v>
      </c>
      <c r="B5" s="462" t="s">
        <v>478</v>
      </c>
      <c r="C5" s="463" t="s">
        <v>414</v>
      </c>
      <c r="D5" s="464" t="s">
        <v>48</v>
      </c>
      <c r="E5" s="465" t="s">
        <v>415</v>
      </c>
      <c r="F5" s="465" t="s">
        <v>50</v>
      </c>
      <c r="G5" s="465" t="s">
        <v>174</v>
      </c>
      <c r="H5" s="465" t="s">
        <v>52</v>
      </c>
    </row>
    <row r="6" spans="1:8" x14ac:dyDescent="0.2">
      <c r="A6" s="466">
        <v>27</v>
      </c>
      <c r="B6" s="467" t="s">
        <v>4</v>
      </c>
      <c r="C6" s="468">
        <f t="shared" ref="C6:C37" si="0">SUM(D6:H6)</f>
        <v>372386994</v>
      </c>
      <c r="D6" s="469">
        <v>37727010</v>
      </c>
      <c r="E6" s="469">
        <v>126364544</v>
      </c>
      <c r="F6" s="469">
        <v>108020360</v>
      </c>
      <c r="G6" s="469">
        <v>20518524</v>
      </c>
      <c r="H6" s="469">
        <v>79756556</v>
      </c>
    </row>
    <row r="7" spans="1:8" ht="25.5" x14ac:dyDescent="0.2">
      <c r="A7" s="466">
        <v>28</v>
      </c>
      <c r="B7" s="467" t="s">
        <v>5</v>
      </c>
      <c r="C7" s="468">
        <f t="shared" si="0"/>
        <v>69069027</v>
      </c>
      <c r="D7" s="469">
        <v>8213625</v>
      </c>
      <c r="E7" s="469">
        <v>26790393</v>
      </c>
      <c r="F7" s="469">
        <v>14440826</v>
      </c>
      <c r="G7" s="469">
        <v>4043744</v>
      </c>
      <c r="H7" s="469">
        <v>15580439</v>
      </c>
    </row>
    <row r="8" spans="1:8" x14ac:dyDescent="0.2">
      <c r="A8" s="466">
        <v>87</v>
      </c>
      <c r="B8" s="467" t="s">
        <v>6</v>
      </c>
      <c r="C8" s="468">
        <f t="shared" si="0"/>
        <v>450210676</v>
      </c>
      <c r="D8" s="469">
        <v>279643514</v>
      </c>
      <c r="E8" s="469">
        <v>33931300</v>
      </c>
      <c r="F8" s="469">
        <v>65871650</v>
      </c>
      <c r="G8" s="469">
        <v>29433980</v>
      </c>
      <c r="H8" s="469">
        <v>41330232</v>
      </c>
    </row>
    <row r="9" spans="1:8" x14ac:dyDescent="0.2">
      <c r="A9" s="466">
        <v>88</v>
      </c>
      <c r="B9" s="470" t="s">
        <v>7</v>
      </c>
      <c r="C9" s="471">
        <f t="shared" si="0"/>
        <v>0</v>
      </c>
      <c r="D9" s="472">
        <f>D10</f>
        <v>0</v>
      </c>
      <c r="E9" s="473">
        <f>E10</f>
        <v>0</v>
      </c>
      <c r="F9" s="473">
        <f>F10</f>
        <v>0</v>
      </c>
      <c r="G9" s="473">
        <f>G10</f>
        <v>0</v>
      </c>
      <c r="H9" s="473">
        <f>H10</f>
        <v>0</v>
      </c>
    </row>
    <row r="10" spans="1:8" ht="25.5" x14ac:dyDescent="0.2">
      <c r="A10" s="466">
        <v>89</v>
      </c>
      <c r="B10" s="470" t="s">
        <v>8</v>
      </c>
      <c r="C10" s="471">
        <f t="shared" si="0"/>
        <v>0</v>
      </c>
      <c r="D10" s="474"/>
      <c r="E10" s="475"/>
      <c r="F10" s="475"/>
      <c r="G10" s="475"/>
      <c r="H10" s="475"/>
    </row>
    <row r="11" spans="1:8" x14ac:dyDescent="0.2">
      <c r="A11" s="466">
        <v>90</v>
      </c>
      <c r="B11" s="470" t="s">
        <v>9</v>
      </c>
      <c r="C11" s="471">
        <f t="shared" si="0"/>
        <v>800000</v>
      </c>
      <c r="D11" s="472">
        <f>D12</f>
        <v>800000</v>
      </c>
      <c r="E11" s="473">
        <f>E12</f>
        <v>0</v>
      </c>
      <c r="F11" s="473">
        <f>F12</f>
        <v>0</v>
      </c>
      <c r="G11" s="473">
        <f>G12</f>
        <v>0</v>
      </c>
      <c r="H11" s="473">
        <f>H12</f>
        <v>0</v>
      </c>
    </row>
    <row r="12" spans="1:8" ht="25.5" x14ac:dyDescent="0.2">
      <c r="A12" s="466">
        <v>91</v>
      </c>
      <c r="B12" s="470" t="s">
        <v>10</v>
      </c>
      <c r="C12" s="471">
        <f t="shared" si="0"/>
        <v>800000</v>
      </c>
      <c r="D12" s="472">
        <v>800000</v>
      </c>
      <c r="E12" s="473"/>
      <c r="F12" s="473"/>
      <c r="G12" s="473"/>
      <c r="H12" s="473"/>
    </row>
    <row r="13" spans="1:8" x14ac:dyDescent="0.2">
      <c r="A13" s="466">
        <v>92</v>
      </c>
      <c r="B13" s="470" t="s">
        <v>11</v>
      </c>
      <c r="C13" s="471">
        <f t="shared" si="0"/>
        <v>11000000</v>
      </c>
      <c r="D13" s="472">
        <f>SUM(D14:D15)</f>
        <v>11000000</v>
      </c>
      <c r="E13" s="473">
        <f>SUM(E14:E15)</f>
        <v>0</v>
      </c>
      <c r="F13" s="473">
        <f>SUM(F14:F15)</f>
        <v>0</v>
      </c>
      <c r="G13" s="473">
        <f>SUM(G14:G15)</f>
        <v>0</v>
      </c>
      <c r="H13" s="473">
        <f>SUM(H14:H15)</f>
        <v>0</v>
      </c>
    </row>
    <row r="14" spans="1:8" x14ac:dyDescent="0.2">
      <c r="A14" s="466">
        <v>93</v>
      </c>
      <c r="B14" s="470" t="s">
        <v>12</v>
      </c>
      <c r="C14" s="471">
        <f t="shared" si="0"/>
        <v>1000000</v>
      </c>
      <c r="D14" s="474">
        <v>1000000</v>
      </c>
      <c r="E14" s="475"/>
      <c r="F14" s="475"/>
      <c r="G14" s="475"/>
      <c r="H14" s="475"/>
    </row>
    <row r="15" spans="1:8" x14ac:dyDescent="0.2">
      <c r="A15" s="466">
        <v>94</v>
      </c>
      <c r="B15" s="470" t="s">
        <v>13</v>
      </c>
      <c r="C15" s="471">
        <f t="shared" si="0"/>
        <v>10000000</v>
      </c>
      <c r="D15" s="474">
        <v>10000000</v>
      </c>
      <c r="E15" s="475"/>
      <c r="F15" s="475"/>
      <c r="G15" s="475"/>
      <c r="H15" s="475"/>
    </row>
    <row r="16" spans="1:8" x14ac:dyDescent="0.2">
      <c r="A16" s="466">
        <v>96</v>
      </c>
      <c r="B16" s="476" t="s">
        <v>15</v>
      </c>
      <c r="C16" s="471">
        <f t="shared" si="0"/>
        <v>11800000</v>
      </c>
      <c r="D16" s="477">
        <f>D9+D11+D13</f>
        <v>11800000</v>
      </c>
      <c r="E16" s="478">
        <f>E9+E11+E13</f>
        <v>0</v>
      </c>
      <c r="F16" s="478">
        <f>F9+F11+F13</f>
        <v>0</v>
      </c>
      <c r="G16" s="478">
        <f>G9+G11+G13</f>
        <v>0</v>
      </c>
      <c r="H16" s="478">
        <f>H9+H11+H13</f>
        <v>0</v>
      </c>
    </row>
    <row r="17" spans="1:8" ht="18.75" customHeight="1" x14ac:dyDescent="0.2">
      <c r="A17" s="466">
        <v>97</v>
      </c>
      <c r="B17" s="470" t="s">
        <v>16</v>
      </c>
      <c r="C17" s="471">
        <f t="shared" si="0"/>
        <v>0</v>
      </c>
      <c r="D17" s="474"/>
      <c r="E17" s="475"/>
      <c r="F17" s="475"/>
      <c r="G17" s="475"/>
      <c r="H17" s="475"/>
    </row>
    <row r="18" spans="1:8" ht="25.5" x14ac:dyDescent="0.2">
      <c r="A18" s="466">
        <v>98</v>
      </c>
      <c r="B18" s="470" t="s">
        <v>17</v>
      </c>
      <c r="C18" s="471">
        <f t="shared" si="0"/>
        <v>162127458</v>
      </c>
      <c r="D18" s="479">
        <f>SUM(D19:D22)</f>
        <v>162127458</v>
      </c>
      <c r="E18" s="480">
        <f>SUM(E19:E22)</f>
        <v>0</v>
      </c>
      <c r="F18" s="480">
        <f>SUM(F19:F22)</f>
        <v>0</v>
      </c>
      <c r="G18" s="480">
        <f>SUM(G19:G22)</f>
        <v>0</v>
      </c>
      <c r="H18" s="480">
        <f>SUM(H19:H22)</f>
        <v>0</v>
      </c>
    </row>
    <row r="19" spans="1:8" x14ac:dyDescent="0.2">
      <c r="A19" s="466">
        <v>99</v>
      </c>
      <c r="B19" s="470" t="s">
        <v>479</v>
      </c>
      <c r="C19" s="471">
        <f t="shared" si="0"/>
        <v>3200000</v>
      </c>
      <c r="D19" s="474">
        <v>3200000</v>
      </c>
      <c r="E19" s="475"/>
      <c r="F19" s="475"/>
      <c r="G19" s="475"/>
      <c r="H19" s="475"/>
    </row>
    <row r="20" spans="1:8" x14ac:dyDescent="0.2">
      <c r="A20" s="466">
        <v>100</v>
      </c>
      <c r="B20" s="470" t="s">
        <v>19</v>
      </c>
      <c r="C20" s="471">
        <f t="shared" si="0"/>
        <v>0</v>
      </c>
      <c r="D20" s="474"/>
      <c r="E20" s="475"/>
      <c r="F20" s="475"/>
      <c r="G20" s="475"/>
      <c r="H20" s="475"/>
    </row>
    <row r="21" spans="1:8" ht="25.5" x14ac:dyDescent="0.2">
      <c r="A21" s="466">
        <v>101</v>
      </c>
      <c r="B21" s="470" t="s">
        <v>20</v>
      </c>
      <c r="C21" s="471">
        <f t="shared" si="0"/>
        <v>0</v>
      </c>
      <c r="D21" s="474"/>
      <c r="E21" s="475"/>
      <c r="F21" s="475"/>
      <c r="G21" s="475"/>
      <c r="H21" s="475"/>
    </row>
    <row r="22" spans="1:8" x14ac:dyDescent="0.2">
      <c r="A22" s="466">
        <v>102</v>
      </c>
      <c r="B22" s="470" t="s">
        <v>21</v>
      </c>
      <c r="C22" s="471">
        <f t="shared" si="0"/>
        <v>158927458</v>
      </c>
      <c r="D22" s="474">
        <v>158927458</v>
      </c>
      <c r="E22" s="475"/>
      <c r="F22" s="475"/>
      <c r="G22" s="475"/>
      <c r="H22" s="475"/>
    </row>
    <row r="23" spans="1:8" ht="25.5" x14ac:dyDescent="0.2">
      <c r="A23" s="466">
        <v>103</v>
      </c>
      <c r="B23" s="470" t="s">
        <v>480</v>
      </c>
      <c r="C23" s="471">
        <f t="shared" si="0"/>
        <v>5400000</v>
      </c>
      <c r="D23" s="474">
        <v>5400000</v>
      </c>
      <c r="E23" s="475"/>
      <c r="F23" s="475"/>
      <c r="G23" s="475"/>
      <c r="H23" s="475"/>
    </row>
    <row r="24" spans="1:8" ht="16.5" customHeight="1" x14ac:dyDescent="0.2">
      <c r="A24" s="466"/>
      <c r="B24" s="470" t="s">
        <v>481</v>
      </c>
      <c r="C24" s="471">
        <f t="shared" si="0"/>
        <v>0</v>
      </c>
      <c r="D24" s="474"/>
      <c r="E24" s="475"/>
      <c r="F24" s="475"/>
      <c r="G24" s="475"/>
      <c r="H24" s="475"/>
    </row>
    <row r="25" spans="1:8" ht="16.5" customHeight="1" x14ac:dyDescent="0.2">
      <c r="A25" s="466">
        <v>104</v>
      </c>
      <c r="B25" s="470" t="s">
        <v>23</v>
      </c>
      <c r="C25" s="471">
        <f t="shared" si="0"/>
        <v>106798932</v>
      </c>
      <c r="D25" s="474">
        <v>106798932</v>
      </c>
      <c r="E25" s="475"/>
      <c r="F25" s="475"/>
      <c r="G25" s="475"/>
      <c r="H25" s="475"/>
    </row>
    <row r="26" spans="1:8" ht="18" customHeight="1" x14ac:dyDescent="0.2">
      <c r="A26" s="466">
        <v>105</v>
      </c>
      <c r="B26" s="476" t="s">
        <v>24</v>
      </c>
      <c r="C26" s="471">
        <f t="shared" si="0"/>
        <v>274326390</v>
      </c>
      <c r="D26" s="477">
        <f>D17+D18+D23+D24+D25</f>
        <v>274326390</v>
      </c>
      <c r="E26" s="478">
        <f>E17+E18+E23+E24+E25</f>
        <v>0</v>
      </c>
      <c r="F26" s="478">
        <f>F17+F18+F23+F24+F25</f>
        <v>0</v>
      </c>
      <c r="G26" s="478">
        <f>G17+G18+G23+G24+G25</f>
        <v>0</v>
      </c>
      <c r="H26" s="478">
        <f>H17+H18+H23+H24+H25</f>
        <v>0</v>
      </c>
    </row>
    <row r="27" spans="1:8" x14ac:dyDescent="0.2">
      <c r="A27" s="466">
        <v>106</v>
      </c>
      <c r="B27" s="470" t="s">
        <v>25</v>
      </c>
      <c r="C27" s="471">
        <f t="shared" si="0"/>
        <v>620000</v>
      </c>
      <c r="D27" s="474"/>
      <c r="E27" s="475">
        <v>500000</v>
      </c>
      <c r="F27" s="475">
        <v>120000</v>
      </c>
      <c r="G27" s="475"/>
      <c r="H27" s="475"/>
    </row>
    <row r="28" spans="1:8" x14ac:dyDescent="0.2">
      <c r="A28" s="466">
        <v>107</v>
      </c>
      <c r="B28" s="470" t="s">
        <v>26</v>
      </c>
      <c r="C28" s="471">
        <f t="shared" si="0"/>
        <v>981167953</v>
      </c>
      <c r="D28" s="474">
        <v>981167953</v>
      </c>
      <c r="E28" s="475"/>
      <c r="F28" s="475"/>
      <c r="G28" s="475"/>
      <c r="H28" s="475"/>
    </row>
    <row r="29" spans="1:8" x14ac:dyDescent="0.2">
      <c r="A29" s="466">
        <v>108</v>
      </c>
      <c r="B29" s="470" t="s">
        <v>27</v>
      </c>
      <c r="C29" s="471">
        <f t="shared" si="0"/>
        <v>1540000</v>
      </c>
      <c r="D29" s="474"/>
      <c r="E29" s="475">
        <v>1500000</v>
      </c>
      <c r="F29" s="475">
        <v>40000</v>
      </c>
      <c r="G29" s="475"/>
      <c r="H29" s="475"/>
    </row>
    <row r="30" spans="1:8" x14ac:dyDescent="0.2">
      <c r="A30" s="466">
        <v>109</v>
      </c>
      <c r="B30" s="470" t="s">
        <v>28</v>
      </c>
      <c r="C30" s="471">
        <f t="shared" si="0"/>
        <v>3237590</v>
      </c>
      <c r="D30" s="474">
        <v>200000</v>
      </c>
      <c r="E30" s="475">
        <v>500000</v>
      </c>
      <c r="F30" s="475">
        <v>1263260</v>
      </c>
      <c r="G30" s="475">
        <v>1029000</v>
      </c>
      <c r="H30" s="475">
        <v>245330</v>
      </c>
    </row>
    <row r="31" spans="1:8" ht="25.5" x14ac:dyDescent="0.2">
      <c r="A31" s="466">
        <v>110</v>
      </c>
      <c r="B31" s="470" t="s">
        <v>29</v>
      </c>
      <c r="C31" s="471">
        <f t="shared" si="0"/>
        <v>56500866</v>
      </c>
      <c r="D31" s="474">
        <v>55235897</v>
      </c>
      <c r="E31" s="475">
        <v>675000</v>
      </c>
      <c r="F31" s="475">
        <v>384280</v>
      </c>
      <c r="G31" s="475">
        <v>139450</v>
      </c>
      <c r="H31" s="475">
        <v>66239</v>
      </c>
    </row>
    <row r="32" spans="1:8" x14ac:dyDescent="0.2">
      <c r="A32" s="466">
        <v>111</v>
      </c>
      <c r="B32" s="476" t="s">
        <v>30</v>
      </c>
      <c r="C32" s="471">
        <f t="shared" si="0"/>
        <v>1043066409</v>
      </c>
      <c r="D32" s="477">
        <f>SUM(D27:D31)</f>
        <v>1036603850</v>
      </c>
      <c r="E32" s="478">
        <f>SUM(E27:E31)</f>
        <v>3175000</v>
      </c>
      <c r="F32" s="478">
        <f>SUM(F27:F31)</f>
        <v>1807540</v>
      </c>
      <c r="G32" s="478">
        <f>SUM(G27:G31)</f>
        <v>1168450</v>
      </c>
      <c r="H32" s="478">
        <f>SUM(H27:H31)</f>
        <v>311569</v>
      </c>
    </row>
    <row r="33" spans="1:8" x14ac:dyDescent="0.2">
      <c r="A33" s="466">
        <v>112</v>
      </c>
      <c r="B33" s="470" t="s">
        <v>31</v>
      </c>
      <c r="C33" s="471">
        <f t="shared" si="0"/>
        <v>5023972</v>
      </c>
      <c r="D33" s="474">
        <v>5023972</v>
      </c>
      <c r="E33" s="475"/>
      <c r="F33" s="475"/>
      <c r="G33" s="475"/>
      <c r="H33" s="475"/>
    </row>
    <row r="34" spans="1:8" x14ac:dyDescent="0.2">
      <c r="A34" s="466"/>
      <c r="B34" s="470" t="s">
        <v>482</v>
      </c>
      <c r="C34" s="471">
        <f t="shared" si="0"/>
        <v>300000</v>
      </c>
      <c r="D34" s="474"/>
      <c r="E34" s="475">
        <v>300000</v>
      </c>
      <c r="F34" s="475"/>
      <c r="G34" s="475"/>
      <c r="H34" s="475"/>
    </row>
    <row r="35" spans="1:8" x14ac:dyDescent="0.2">
      <c r="A35" s="466">
        <v>113</v>
      </c>
      <c r="B35" s="470" t="s">
        <v>33</v>
      </c>
      <c r="C35" s="471">
        <f t="shared" si="0"/>
        <v>300000</v>
      </c>
      <c r="D35" s="474"/>
      <c r="E35" s="475"/>
      <c r="F35" s="475">
        <v>300000</v>
      </c>
      <c r="G35" s="475"/>
      <c r="H35" s="475"/>
    </row>
    <row r="36" spans="1:8" ht="25.5" x14ac:dyDescent="0.2">
      <c r="A36" s="466">
        <v>114</v>
      </c>
      <c r="B36" s="470" t="s">
        <v>34</v>
      </c>
      <c r="C36" s="471">
        <f t="shared" si="0"/>
        <v>1518472</v>
      </c>
      <c r="D36" s="474">
        <v>1356472</v>
      </c>
      <c r="E36" s="475">
        <v>81000</v>
      </c>
      <c r="F36" s="475">
        <v>81000</v>
      </c>
      <c r="G36" s="475"/>
      <c r="H36" s="475"/>
    </row>
    <row r="37" spans="1:8" x14ac:dyDescent="0.2">
      <c r="A37" s="466">
        <v>115</v>
      </c>
      <c r="B37" s="476" t="s">
        <v>35</v>
      </c>
      <c r="C37" s="471">
        <f t="shared" si="0"/>
        <v>7142444</v>
      </c>
      <c r="D37" s="477">
        <f>SUM(D33:D36)</f>
        <v>6380444</v>
      </c>
      <c r="E37" s="478">
        <f>SUM(E33:E36)</f>
        <v>381000</v>
      </c>
      <c r="F37" s="478">
        <f>SUM(F33:F36)</f>
        <v>381000</v>
      </c>
      <c r="G37" s="478">
        <f>SUM(G33:G36)</f>
        <v>0</v>
      </c>
      <c r="H37" s="478">
        <f>SUM(H33:H36)</f>
        <v>0</v>
      </c>
    </row>
    <row r="38" spans="1:8" ht="25.5" x14ac:dyDescent="0.2">
      <c r="A38" s="466">
        <v>116</v>
      </c>
      <c r="B38" s="470" t="s">
        <v>36</v>
      </c>
      <c r="C38" s="471">
        <f>SUM(D38:H38)</f>
        <v>300000</v>
      </c>
      <c r="D38" s="472">
        <f>SUM(D39:D41)</f>
        <v>300000</v>
      </c>
      <c r="E38" s="473">
        <f>SUM(E39:E41)</f>
        <v>0</v>
      </c>
      <c r="F38" s="473">
        <f>SUM(F39:F41)</f>
        <v>0</v>
      </c>
      <c r="G38" s="473">
        <f>SUM(G39:G41)</f>
        <v>0</v>
      </c>
      <c r="H38" s="473">
        <f>SUM(H39:H41)</f>
        <v>0</v>
      </c>
    </row>
    <row r="39" spans="1:8" ht="25.5" x14ac:dyDescent="0.2">
      <c r="A39" s="466">
        <v>119</v>
      </c>
      <c r="B39" s="470" t="s">
        <v>483</v>
      </c>
      <c r="C39" s="471">
        <f t="shared" ref="C39:C48" si="1">SUM(D39:H39)</f>
        <v>0</v>
      </c>
      <c r="D39" s="474"/>
      <c r="E39" s="475"/>
      <c r="F39" s="475"/>
      <c r="G39" s="475"/>
      <c r="H39" s="475"/>
    </row>
    <row r="40" spans="1:8" x14ac:dyDescent="0.2">
      <c r="A40" s="466">
        <v>118</v>
      </c>
      <c r="B40" s="470" t="s">
        <v>484</v>
      </c>
      <c r="C40" s="471">
        <f t="shared" si="1"/>
        <v>0</v>
      </c>
      <c r="D40" s="474"/>
      <c r="E40" s="475"/>
      <c r="F40" s="475"/>
      <c r="G40" s="475"/>
      <c r="H40" s="475"/>
    </row>
    <row r="41" spans="1:8" x14ac:dyDescent="0.2">
      <c r="A41" s="466">
        <v>117</v>
      </c>
      <c r="B41" s="470" t="s">
        <v>485</v>
      </c>
      <c r="C41" s="471">
        <f t="shared" si="1"/>
        <v>300000</v>
      </c>
      <c r="D41" s="474">
        <v>300000</v>
      </c>
      <c r="E41" s="475"/>
      <c r="F41" s="475"/>
      <c r="G41" s="475"/>
      <c r="H41" s="475"/>
    </row>
    <row r="42" spans="1:8" x14ac:dyDescent="0.2">
      <c r="A42" s="466">
        <v>120</v>
      </c>
      <c r="B42" s="476" t="s">
        <v>40</v>
      </c>
      <c r="C42" s="471">
        <f t="shared" si="1"/>
        <v>300000</v>
      </c>
      <c r="D42" s="477">
        <f>D38</f>
        <v>300000</v>
      </c>
      <c r="E42" s="478">
        <f>E38</f>
        <v>0</v>
      </c>
      <c r="F42" s="478">
        <f>F38</f>
        <v>0</v>
      </c>
      <c r="G42" s="478">
        <f>G38</f>
        <v>0</v>
      </c>
      <c r="H42" s="478">
        <f>H38</f>
        <v>0</v>
      </c>
    </row>
    <row r="43" spans="1:8" x14ac:dyDescent="0.2">
      <c r="A43" s="466">
        <v>121</v>
      </c>
      <c r="B43" s="481" t="s">
        <v>41</v>
      </c>
      <c r="C43" s="471">
        <f t="shared" si="1"/>
        <v>2228301940</v>
      </c>
      <c r="D43" s="482">
        <f>D6+D7+D8+D16+D26+D32+D37+D42</f>
        <v>1654994833</v>
      </c>
      <c r="E43" s="483">
        <f>E6+E7+E8+E16+E26+E32+E37+E42</f>
        <v>190642237</v>
      </c>
      <c r="F43" s="483">
        <f>F6+F7+F8+F16+F26+F32+F37+F42</f>
        <v>190521376</v>
      </c>
      <c r="G43" s="483">
        <f>G6+G7+G8+G16+G26+G32+G37+G42</f>
        <v>55164698</v>
      </c>
      <c r="H43" s="483">
        <f>H6+H7+H8+H16+H26+H32+H37+H42</f>
        <v>136978796</v>
      </c>
    </row>
    <row r="44" spans="1:8" ht="25.5" x14ac:dyDescent="0.2">
      <c r="A44" s="466">
        <v>122</v>
      </c>
      <c r="B44" s="470" t="s">
        <v>42</v>
      </c>
      <c r="C44" s="471">
        <f t="shared" si="1"/>
        <v>12185293</v>
      </c>
      <c r="D44" s="474">
        <v>12185293</v>
      </c>
      <c r="E44" s="475"/>
      <c r="F44" s="475"/>
      <c r="G44" s="475"/>
      <c r="H44" s="475"/>
    </row>
    <row r="45" spans="1:8" ht="25.5" x14ac:dyDescent="0.2">
      <c r="A45" s="466">
        <v>123</v>
      </c>
      <c r="B45" s="470" t="s">
        <v>43</v>
      </c>
      <c r="C45" s="471">
        <f t="shared" si="1"/>
        <v>487307709</v>
      </c>
      <c r="D45" s="474">
        <v>487307709</v>
      </c>
      <c r="E45" s="475"/>
      <c r="F45" s="475"/>
      <c r="G45" s="475"/>
      <c r="H45" s="475"/>
    </row>
    <row r="46" spans="1:8" x14ac:dyDescent="0.2">
      <c r="A46" s="466">
        <v>124</v>
      </c>
      <c r="B46" s="470" t="s">
        <v>44</v>
      </c>
      <c r="C46" s="471">
        <f t="shared" si="1"/>
        <v>499493002</v>
      </c>
      <c r="D46" s="472">
        <f>SUM(D44:D45)</f>
        <v>499493002</v>
      </c>
      <c r="E46" s="473">
        <f>SUM(E44:E45)</f>
        <v>0</v>
      </c>
      <c r="F46" s="473">
        <f>SUM(F44:F45)</f>
        <v>0</v>
      </c>
      <c r="G46" s="473">
        <f>SUM(G44:G45)</f>
        <v>0</v>
      </c>
      <c r="H46" s="473">
        <f>SUM(H44:H45)</f>
        <v>0</v>
      </c>
    </row>
    <row r="47" spans="1:8" ht="13.5" thickBot="1" x14ac:dyDescent="0.25">
      <c r="A47" s="466">
        <v>125</v>
      </c>
      <c r="B47" s="484" t="s">
        <v>45</v>
      </c>
      <c r="C47" s="471">
        <f t="shared" si="1"/>
        <v>499493002</v>
      </c>
      <c r="D47" s="485">
        <f>D46</f>
        <v>499493002</v>
      </c>
      <c r="E47" s="486">
        <f>E46</f>
        <v>0</v>
      </c>
      <c r="F47" s="486">
        <f>F46</f>
        <v>0</v>
      </c>
      <c r="G47" s="486">
        <f>G46</f>
        <v>0</v>
      </c>
      <c r="H47" s="486">
        <f>H46</f>
        <v>0</v>
      </c>
    </row>
    <row r="48" spans="1:8" ht="14.25" thickTop="1" thickBot="1" x14ac:dyDescent="0.25">
      <c r="A48" s="466">
        <v>126</v>
      </c>
      <c r="B48" s="52" t="s">
        <v>46</v>
      </c>
      <c r="C48" s="471">
        <f t="shared" si="1"/>
        <v>2727794942</v>
      </c>
      <c r="D48" s="23">
        <f>D43+D47</f>
        <v>2154487835</v>
      </c>
      <c r="E48" s="13">
        <f>E43+E47</f>
        <v>190642237</v>
      </c>
      <c r="F48" s="13">
        <f>F43+F47</f>
        <v>190521376</v>
      </c>
      <c r="G48" s="13">
        <f>G43+G47</f>
        <v>55164698</v>
      </c>
      <c r="H48" s="13">
        <f>H43+H47</f>
        <v>136978796</v>
      </c>
    </row>
    <row r="49" spans="3:3" ht="13.5" thickTop="1" x14ac:dyDescent="0.2">
      <c r="C49" s="370"/>
    </row>
  </sheetData>
  <pageMargins left="0" right="0" top="0.19685039370078741" bottom="0.19685039370078741" header="0.51181102362204722" footer="0.51181102362204722"/>
  <pageSetup scale="8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FE9AA-CB96-42B1-B9AE-63F323E18E57}">
  <dimension ref="A1:C16"/>
  <sheetViews>
    <sheetView workbookViewId="0">
      <selection activeCell="F13" sqref="F13"/>
    </sheetView>
  </sheetViews>
  <sheetFormatPr defaultColWidth="13.5703125" defaultRowHeight="15" x14ac:dyDescent="0.25"/>
  <cols>
    <col min="1" max="1" width="5.7109375" style="489" customWidth="1"/>
    <col min="2" max="2" width="57" style="489" customWidth="1"/>
    <col min="3" max="3" width="18.85546875" style="489" customWidth="1"/>
    <col min="4" max="245" width="9.140625" style="489" customWidth="1"/>
    <col min="246" max="246" width="5.7109375" style="489" customWidth="1"/>
    <col min="247" max="247" width="57" style="489" customWidth="1"/>
    <col min="248" max="248" width="12.140625" style="489" customWidth="1"/>
    <col min="249" max="16384" width="13.5703125" style="489"/>
  </cols>
  <sheetData>
    <row r="1" spans="1:3" ht="18.75" x14ac:dyDescent="0.3">
      <c r="A1" s="487"/>
      <c r="B1" s="488" t="s">
        <v>0</v>
      </c>
      <c r="C1" s="141" t="s">
        <v>188</v>
      </c>
    </row>
    <row r="2" spans="1:3" ht="18.75" x14ac:dyDescent="0.3">
      <c r="A2" s="490"/>
      <c r="B2" s="491" t="s">
        <v>456</v>
      </c>
      <c r="C2" s="492" t="s">
        <v>486</v>
      </c>
    </row>
    <row r="3" spans="1:3" ht="15.75" x14ac:dyDescent="0.25">
      <c r="A3" s="487"/>
      <c r="B3" s="490" t="s">
        <v>119</v>
      </c>
      <c r="C3" s="141" t="s">
        <v>202</v>
      </c>
    </row>
    <row r="4" spans="1:3" ht="15.75" x14ac:dyDescent="0.25">
      <c r="A4" s="487"/>
      <c r="B4" s="487"/>
      <c r="C4" s="487"/>
    </row>
    <row r="5" spans="1:3" ht="15.75" x14ac:dyDescent="0.25">
      <c r="A5" s="493" t="s">
        <v>189</v>
      </c>
      <c r="B5" s="493"/>
      <c r="C5" s="494" t="s">
        <v>190</v>
      </c>
    </row>
    <row r="6" spans="1:3" ht="15.75" x14ac:dyDescent="0.25">
      <c r="A6" s="495">
        <v>1</v>
      </c>
      <c r="B6" s="496" t="s">
        <v>191</v>
      </c>
      <c r="C6" s="497">
        <v>381000</v>
      </c>
    </row>
    <row r="7" spans="1:3" ht="15.75" x14ac:dyDescent="0.25">
      <c r="A7" s="495">
        <v>2</v>
      </c>
      <c r="B7" s="496" t="s">
        <v>192</v>
      </c>
      <c r="C7" s="497">
        <v>381000</v>
      </c>
    </row>
    <row r="8" spans="1:3" ht="15.75" x14ac:dyDescent="0.25">
      <c r="A8" s="495">
        <v>3</v>
      </c>
      <c r="B8" s="495" t="s">
        <v>487</v>
      </c>
      <c r="C8" s="498">
        <v>1247775</v>
      </c>
    </row>
    <row r="9" spans="1:3" ht="15.75" x14ac:dyDescent="0.25">
      <c r="A9" s="495">
        <v>4</v>
      </c>
      <c r="B9" s="495" t="s">
        <v>488</v>
      </c>
      <c r="C9" s="498">
        <v>640000</v>
      </c>
    </row>
    <row r="10" spans="1:3" ht="15.75" x14ac:dyDescent="0.25">
      <c r="A10" s="495">
        <v>5</v>
      </c>
      <c r="B10" s="499" t="s">
        <v>489</v>
      </c>
      <c r="C10" s="498">
        <v>964378</v>
      </c>
    </row>
    <row r="11" spans="1:3" ht="15.75" x14ac:dyDescent="0.25">
      <c r="A11" s="495">
        <v>6</v>
      </c>
      <c r="B11" s="499" t="s">
        <v>490</v>
      </c>
      <c r="C11" s="498">
        <v>3315970</v>
      </c>
    </row>
    <row r="12" spans="1:3" ht="15.75" x14ac:dyDescent="0.25">
      <c r="A12" s="495">
        <v>7</v>
      </c>
      <c r="B12" s="499" t="s">
        <v>491</v>
      </c>
      <c r="C12" s="498">
        <v>212321</v>
      </c>
    </row>
    <row r="13" spans="1:3" ht="15.75" x14ac:dyDescent="0.25">
      <c r="A13" s="495">
        <v>8</v>
      </c>
      <c r="B13" s="499"/>
      <c r="C13" s="498"/>
    </row>
    <row r="14" spans="1:3" ht="15.75" x14ac:dyDescent="0.25">
      <c r="A14" s="495">
        <v>9</v>
      </c>
      <c r="B14" s="499"/>
      <c r="C14" s="498"/>
    </row>
    <row r="15" spans="1:3" ht="15.75" x14ac:dyDescent="0.25">
      <c r="A15" s="495">
        <v>10</v>
      </c>
      <c r="B15" s="495"/>
      <c r="C15" s="498"/>
    </row>
    <row r="16" spans="1:3" ht="15.75" x14ac:dyDescent="0.25">
      <c r="A16" s="495">
        <v>11</v>
      </c>
      <c r="B16" s="493" t="s">
        <v>47</v>
      </c>
      <c r="C16" s="500">
        <f>SUM(C6:C15)</f>
        <v>7142444</v>
      </c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EA64A-DF51-45A7-B0FE-16CCC3BE71E9}">
  <dimension ref="A1:D27"/>
  <sheetViews>
    <sheetView workbookViewId="0">
      <selection activeCell="D21" sqref="D21"/>
    </sheetView>
  </sheetViews>
  <sheetFormatPr defaultColWidth="9.140625" defaultRowHeight="15" x14ac:dyDescent="0.25"/>
  <cols>
    <col min="1" max="1" width="5.7109375" style="489" customWidth="1"/>
    <col min="2" max="2" width="55.7109375" style="489" customWidth="1"/>
    <col min="3" max="3" width="18.85546875" style="489" customWidth="1"/>
    <col min="4" max="4" width="12.42578125" style="489" bestFit="1" customWidth="1"/>
    <col min="5" max="16384" width="9.140625" style="489"/>
  </cols>
  <sheetData>
    <row r="1" spans="1:4" ht="18.75" x14ac:dyDescent="0.3">
      <c r="A1" s="487"/>
      <c r="B1" s="488" t="s">
        <v>0</v>
      </c>
      <c r="C1" s="141" t="s">
        <v>193</v>
      </c>
    </row>
    <row r="2" spans="1:4" ht="18.75" x14ac:dyDescent="0.3">
      <c r="A2" s="490"/>
      <c r="B2" s="491" t="s">
        <v>456</v>
      </c>
      <c r="C2" s="492" t="s">
        <v>486</v>
      </c>
    </row>
    <row r="3" spans="1:4" ht="15.75" x14ac:dyDescent="0.25">
      <c r="A3" s="487"/>
      <c r="B3" s="490" t="s">
        <v>119</v>
      </c>
      <c r="C3" s="141" t="s">
        <v>202</v>
      </c>
    </row>
    <row r="4" spans="1:4" ht="15.75" x14ac:dyDescent="0.25">
      <c r="A4" s="487"/>
      <c r="B4" s="487"/>
      <c r="C4" s="487"/>
    </row>
    <row r="5" spans="1:4" ht="15.75" x14ac:dyDescent="0.25">
      <c r="A5" s="493" t="s">
        <v>194</v>
      </c>
      <c r="B5" s="494"/>
      <c r="C5" s="494" t="s">
        <v>190</v>
      </c>
    </row>
    <row r="6" spans="1:4" ht="15.75" x14ac:dyDescent="0.25">
      <c r="A6" s="495">
        <v>1</v>
      </c>
      <c r="B6" s="501" t="s">
        <v>196</v>
      </c>
      <c r="C6" s="497">
        <v>152400</v>
      </c>
    </row>
    <row r="7" spans="1:4" ht="15.75" x14ac:dyDescent="0.25">
      <c r="A7" s="495">
        <v>2</v>
      </c>
      <c r="B7" s="501" t="s">
        <v>204</v>
      </c>
      <c r="C7" s="497">
        <v>762000</v>
      </c>
    </row>
    <row r="8" spans="1:4" ht="15.75" x14ac:dyDescent="0.25">
      <c r="A8" s="495">
        <v>3</v>
      </c>
      <c r="B8" s="496" t="s">
        <v>198</v>
      </c>
      <c r="C8" s="497">
        <v>50800</v>
      </c>
      <c r="D8" s="502"/>
    </row>
    <row r="9" spans="1:4" ht="15.75" x14ac:dyDescent="0.25">
      <c r="A9" s="495">
        <v>4</v>
      </c>
      <c r="B9" s="496" t="s">
        <v>492</v>
      </c>
      <c r="C9" s="497">
        <v>190500</v>
      </c>
    </row>
    <row r="10" spans="1:4" ht="15.75" x14ac:dyDescent="0.25">
      <c r="A10" s="495">
        <v>5</v>
      </c>
      <c r="B10" s="496" t="s">
        <v>493</v>
      </c>
      <c r="C10" s="497">
        <v>181940</v>
      </c>
    </row>
    <row r="11" spans="1:4" ht="15.75" x14ac:dyDescent="0.25">
      <c r="A11" s="495">
        <v>6</v>
      </c>
      <c r="B11" s="496" t="s">
        <v>494</v>
      </c>
      <c r="C11" s="497">
        <v>88900</v>
      </c>
    </row>
    <row r="12" spans="1:4" ht="15.75" x14ac:dyDescent="0.25">
      <c r="A12" s="495">
        <v>7</v>
      </c>
      <c r="B12" s="495" t="s">
        <v>201</v>
      </c>
      <c r="C12" s="498">
        <v>381000</v>
      </c>
    </row>
    <row r="13" spans="1:4" ht="15.75" x14ac:dyDescent="0.25">
      <c r="A13" s="495">
        <v>8</v>
      </c>
      <c r="B13" s="501" t="s">
        <v>203</v>
      </c>
      <c r="C13" s="497">
        <v>508000</v>
      </c>
    </row>
    <row r="14" spans="1:4" ht="15.75" x14ac:dyDescent="0.25">
      <c r="A14" s="495">
        <v>9</v>
      </c>
      <c r="B14" s="496" t="s">
        <v>197</v>
      </c>
      <c r="C14" s="497">
        <v>660450</v>
      </c>
    </row>
    <row r="15" spans="1:4" ht="15.75" x14ac:dyDescent="0.25">
      <c r="A15" s="495">
        <v>10</v>
      </c>
      <c r="B15" s="496" t="s">
        <v>495</v>
      </c>
      <c r="C15" s="497">
        <v>311569</v>
      </c>
    </row>
    <row r="16" spans="1:4" ht="15.75" x14ac:dyDescent="0.25">
      <c r="A16" s="495">
        <v>11</v>
      </c>
      <c r="B16" s="496" t="s">
        <v>199</v>
      </c>
      <c r="C16" s="497">
        <v>1905000</v>
      </c>
    </row>
    <row r="17" spans="1:4" ht="15.75" x14ac:dyDescent="0.25">
      <c r="A17" s="495">
        <v>12</v>
      </c>
      <c r="B17" s="496" t="s">
        <v>200</v>
      </c>
      <c r="C17" s="497">
        <v>635000</v>
      </c>
    </row>
    <row r="18" spans="1:4" ht="15.75" x14ac:dyDescent="0.25">
      <c r="A18" s="495">
        <v>13</v>
      </c>
      <c r="B18" s="501" t="s">
        <v>195</v>
      </c>
      <c r="C18" s="497">
        <v>635000</v>
      </c>
    </row>
    <row r="19" spans="1:4" ht="15.75" x14ac:dyDescent="0.25">
      <c r="A19" s="495">
        <v>14</v>
      </c>
      <c r="B19" s="503" t="s">
        <v>496</v>
      </c>
      <c r="C19" s="498">
        <v>254000</v>
      </c>
    </row>
    <row r="20" spans="1:4" ht="15.75" x14ac:dyDescent="0.25">
      <c r="A20" s="495">
        <v>15</v>
      </c>
      <c r="B20" s="504" t="s">
        <v>497</v>
      </c>
      <c r="C20" s="505">
        <v>1070000</v>
      </c>
      <c r="D20" s="506"/>
    </row>
    <row r="21" spans="1:4" ht="15.75" x14ac:dyDescent="0.25">
      <c r="A21" s="507">
        <v>16</v>
      </c>
      <c r="B21" s="508" t="s">
        <v>498</v>
      </c>
      <c r="C21" s="505">
        <v>184347</v>
      </c>
    </row>
    <row r="22" spans="1:4" ht="15.75" x14ac:dyDescent="0.25">
      <c r="A22" s="507">
        <v>17</v>
      </c>
      <c r="B22" s="509" t="s">
        <v>499</v>
      </c>
      <c r="C22" s="505">
        <v>10000000</v>
      </c>
    </row>
    <row r="23" spans="1:4" ht="15.75" x14ac:dyDescent="0.25">
      <c r="A23" s="507">
        <v>18</v>
      </c>
      <c r="B23" s="509" t="s">
        <v>500</v>
      </c>
      <c r="C23" s="505">
        <v>248304948</v>
      </c>
    </row>
    <row r="24" spans="1:4" ht="15.75" x14ac:dyDescent="0.25">
      <c r="A24" s="507"/>
      <c r="B24" s="509" t="s">
        <v>501</v>
      </c>
      <c r="C24" s="505">
        <v>776790555</v>
      </c>
    </row>
    <row r="25" spans="1:4" ht="15.75" x14ac:dyDescent="0.25">
      <c r="A25" s="507">
        <v>19</v>
      </c>
      <c r="B25" s="142"/>
      <c r="C25" s="505"/>
    </row>
    <row r="26" spans="1:4" ht="15.75" x14ac:dyDescent="0.25">
      <c r="A26" s="507">
        <v>20</v>
      </c>
      <c r="B26" s="510" t="s">
        <v>47</v>
      </c>
      <c r="C26" s="511">
        <f>SUM(C6:C25)</f>
        <v>1043066409</v>
      </c>
    </row>
    <row r="27" spans="1:4" x14ac:dyDescent="0.25">
      <c r="A27" s="512"/>
      <c r="B27" s="512"/>
      <c r="C27" s="512"/>
    </row>
  </sheetData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8"/>
  <sheetViews>
    <sheetView workbookViewId="0">
      <selection activeCell="A4" sqref="A4"/>
    </sheetView>
  </sheetViews>
  <sheetFormatPr defaultColWidth="4.5703125" defaultRowHeight="12.75" x14ac:dyDescent="0.2"/>
  <cols>
    <col min="1" max="1" width="49.7109375" style="139" customWidth="1"/>
    <col min="2" max="2" width="19.140625" style="139" customWidth="1"/>
    <col min="3" max="3" width="12.7109375" style="139" customWidth="1"/>
    <col min="4" max="4" width="12.28515625" style="139" customWidth="1"/>
    <col min="5" max="6" width="12.42578125" style="139" customWidth="1"/>
    <col min="7" max="7" width="13.140625" style="139" customWidth="1"/>
    <col min="8" max="8" width="13.42578125" style="139" customWidth="1"/>
    <col min="9" max="9" width="12.85546875" style="139" bestFit="1" customWidth="1"/>
    <col min="10" max="10" width="11.5703125" style="139" bestFit="1" customWidth="1"/>
    <col min="11" max="254" width="9.140625" style="139" customWidth="1"/>
    <col min="255" max="255" width="3.42578125" style="139" customWidth="1"/>
    <col min="256" max="16384" width="4.5703125" style="139"/>
  </cols>
  <sheetData>
    <row r="1" spans="1:10" x14ac:dyDescent="0.2">
      <c r="A1" s="160" t="s">
        <v>229</v>
      </c>
    </row>
    <row r="2" spans="1:10" x14ac:dyDescent="0.2">
      <c r="A2" s="161" t="s">
        <v>541</v>
      </c>
      <c r="B2" s="162"/>
      <c r="C2" s="162"/>
      <c r="D2" s="162"/>
    </row>
    <row r="3" spans="1:10" x14ac:dyDescent="0.2">
      <c r="A3" s="161"/>
      <c r="B3" s="162"/>
      <c r="C3" s="162"/>
      <c r="D3" s="162"/>
      <c r="E3" s="139" t="s">
        <v>230</v>
      </c>
    </row>
    <row r="4" spans="1:10" x14ac:dyDescent="0.2">
      <c r="A4" s="163"/>
      <c r="E4" s="130" t="s">
        <v>486</v>
      </c>
    </row>
    <row r="5" spans="1:10" ht="13.5" thickBot="1" x14ac:dyDescent="0.25">
      <c r="E5" s="164" t="s">
        <v>300</v>
      </c>
    </row>
    <row r="6" spans="1:10" ht="13.5" thickBot="1" x14ac:dyDescent="0.25">
      <c r="A6" s="212" t="s">
        <v>301</v>
      </c>
      <c r="B6" s="213"/>
      <c r="C6" s="213" t="s">
        <v>302</v>
      </c>
      <c r="D6" s="213" t="s">
        <v>408</v>
      </c>
      <c r="E6" s="213" t="s">
        <v>303</v>
      </c>
      <c r="F6" s="213" t="s">
        <v>304</v>
      </c>
      <c r="G6" s="213" t="s">
        <v>305</v>
      </c>
      <c r="H6" s="214" t="s">
        <v>306</v>
      </c>
      <c r="I6" s="215" t="s">
        <v>233</v>
      </c>
      <c r="J6" s="216" t="s">
        <v>234</v>
      </c>
    </row>
    <row r="7" spans="1:10" x14ac:dyDescent="0.2">
      <c r="A7" s="206" t="s">
        <v>307</v>
      </c>
      <c r="B7" s="207">
        <f>SUM(C7:J7)</f>
        <v>73798932</v>
      </c>
      <c r="C7" s="218">
        <v>73798932</v>
      </c>
      <c r="D7" s="218"/>
      <c r="E7" s="218"/>
      <c r="F7" s="218"/>
      <c r="G7" s="218"/>
      <c r="H7" s="219"/>
      <c r="I7" s="220"/>
      <c r="J7" s="220"/>
    </row>
    <row r="8" spans="1:10" x14ac:dyDescent="0.2">
      <c r="A8" s="202" t="s">
        <v>502</v>
      </c>
      <c r="B8" s="207">
        <f t="shared" ref="B8:B41" si="0">SUM(C8:J8)</f>
        <v>11120745</v>
      </c>
      <c r="C8" s="221">
        <v>11120745</v>
      </c>
      <c r="D8" s="221"/>
      <c r="E8" s="221"/>
      <c r="F8" s="221"/>
      <c r="G8" s="221"/>
      <c r="H8" s="222"/>
      <c r="I8" s="223"/>
      <c r="J8" s="223"/>
    </row>
    <row r="9" spans="1:10" x14ac:dyDescent="0.2">
      <c r="A9" s="202" t="s">
        <v>503</v>
      </c>
      <c r="B9" s="207">
        <f t="shared" si="0"/>
        <v>13879255</v>
      </c>
      <c r="C9" s="203">
        <v>13879255</v>
      </c>
      <c r="D9" s="203"/>
      <c r="E9" s="203"/>
      <c r="F9" s="203"/>
      <c r="G9" s="203"/>
      <c r="H9" s="224"/>
      <c r="I9" s="223"/>
      <c r="J9" s="223"/>
    </row>
    <row r="10" spans="1:10" x14ac:dyDescent="0.2">
      <c r="A10" s="202" t="s">
        <v>504</v>
      </c>
      <c r="B10" s="207">
        <f t="shared" si="0"/>
        <v>4000000</v>
      </c>
      <c r="C10" s="203">
        <v>4000000</v>
      </c>
      <c r="D10" s="203"/>
      <c r="E10" s="203"/>
      <c r="F10" s="203"/>
      <c r="G10" s="203"/>
      <c r="H10" s="224"/>
      <c r="I10" s="223"/>
      <c r="J10" s="223"/>
    </row>
    <row r="11" spans="1:10" x14ac:dyDescent="0.2">
      <c r="A11" s="202" t="s">
        <v>505</v>
      </c>
      <c r="B11" s="207">
        <f t="shared" si="0"/>
        <v>4000000</v>
      </c>
      <c r="C11" s="203">
        <v>4000000</v>
      </c>
      <c r="D11" s="203"/>
      <c r="E11" s="203"/>
      <c r="F11" s="203"/>
      <c r="G11" s="203"/>
      <c r="H11" s="224"/>
      <c r="I11" s="223"/>
      <c r="J11" s="223"/>
    </row>
    <row r="12" spans="1:10" s="368" customFormat="1" ht="12" x14ac:dyDescent="0.2">
      <c r="A12" s="202" t="s">
        <v>308</v>
      </c>
      <c r="B12" s="207">
        <f>SUM(C12:J12)</f>
        <v>2460000</v>
      </c>
      <c r="C12" s="221"/>
      <c r="D12" s="221"/>
      <c r="E12" s="221"/>
      <c r="F12" s="221"/>
      <c r="G12" s="221">
        <v>2460000</v>
      </c>
      <c r="H12" s="222"/>
      <c r="I12" s="221"/>
      <c r="J12" s="221"/>
    </row>
    <row r="13" spans="1:10" s="368" customFormat="1" ht="12" x14ac:dyDescent="0.2">
      <c r="A13" s="513" t="s">
        <v>191</v>
      </c>
      <c r="B13" s="207">
        <f t="shared" si="0"/>
        <v>381000</v>
      </c>
      <c r="C13" s="221"/>
      <c r="D13" s="221"/>
      <c r="E13" s="514">
        <v>381000</v>
      </c>
      <c r="F13" s="221"/>
      <c r="G13" s="221"/>
      <c r="H13" s="222"/>
      <c r="I13" s="221"/>
      <c r="J13" s="221"/>
    </row>
    <row r="14" spans="1:10" s="368" customFormat="1" ht="12" x14ac:dyDescent="0.2">
      <c r="A14" s="513" t="s">
        <v>192</v>
      </c>
      <c r="B14" s="207">
        <f t="shared" si="0"/>
        <v>381000</v>
      </c>
      <c r="C14" s="221"/>
      <c r="D14" s="221"/>
      <c r="E14" s="514">
        <v>381000</v>
      </c>
      <c r="F14" s="221"/>
      <c r="G14" s="221"/>
      <c r="H14" s="222"/>
      <c r="I14" s="221"/>
      <c r="J14" s="221"/>
    </row>
    <row r="15" spans="1:10" s="368" customFormat="1" ht="12" x14ac:dyDescent="0.2">
      <c r="A15" s="515" t="s">
        <v>487</v>
      </c>
      <c r="B15" s="207">
        <f t="shared" si="0"/>
        <v>1247775</v>
      </c>
      <c r="C15" s="221"/>
      <c r="D15" s="221"/>
      <c r="E15" s="516">
        <v>1247775</v>
      </c>
      <c r="F15" s="221"/>
      <c r="G15" s="221"/>
      <c r="H15" s="222"/>
      <c r="I15" s="221"/>
      <c r="J15" s="221"/>
    </row>
    <row r="16" spans="1:10" s="368" customFormat="1" ht="12" x14ac:dyDescent="0.2">
      <c r="A16" s="515" t="s">
        <v>488</v>
      </c>
      <c r="B16" s="207">
        <f t="shared" si="0"/>
        <v>640000</v>
      </c>
      <c r="C16" s="221"/>
      <c r="D16" s="221"/>
      <c r="E16" s="516">
        <v>640000</v>
      </c>
      <c r="F16" s="221"/>
      <c r="G16" s="221"/>
      <c r="H16" s="222"/>
      <c r="I16" s="221"/>
      <c r="J16" s="221"/>
    </row>
    <row r="17" spans="1:10" s="368" customFormat="1" ht="12" x14ac:dyDescent="0.2">
      <c r="A17" s="517" t="s">
        <v>489</v>
      </c>
      <c r="B17" s="207">
        <f t="shared" si="0"/>
        <v>964378</v>
      </c>
      <c r="C17" s="221"/>
      <c r="D17" s="221"/>
      <c r="E17" s="516">
        <v>964378</v>
      </c>
      <c r="F17" s="221"/>
      <c r="G17" s="221"/>
      <c r="H17" s="222"/>
      <c r="I17" s="221"/>
      <c r="J17" s="221"/>
    </row>
    <row r="18" spans="1:10" s="368" customFormat="1" ht="12" x14ac:dyDescent="0.2">
      <c r="A18" s="517" t="s">
        <v>490</v>
      </c>
      <c r="B18" s="207">
        <f t="shared" si="0"/>
        <v>3315970</v>
      </c>
      <c r="C18" s="221"/>
      <c r="D18" s="221"/>
      <c r="E18" s="516">
        <v>3315970</v>
      </c>
      <c r="F18" s="221"/>
      <c r="G18" s="221"/>
      <c r="H18" s="222"/>
      <c r="I18" s="221"/>
      <c r="J18" s="221"/>
    </row>
    <row r="19" spans="1:10" s="368" customFormat="1" ht="12" x14ac:dyDescent="0.2">
      <c r="A19" s="517" t="s">
        <v>491</v>
      </c>
      <c r="B19" s="207">
        <f t="shared" si="0"/>
        <v>212321</v>
      </c>
      <c r="C19" s="221"/>
      <c r="D19" s="221"/>
      <c r="E19" s="516">
        <v>212321</v>
      </c>
      <c r="F19" s="221"/>
      <c r="G19" s="221"/>
      <c r="H19" s="222"/>
      <c r="I19" s="221"/>
      <c r="J19" s="221"/>
    </row>
    <row r="20" spans="1:10" s="368" customFormat="1" ht="12" x14ac:dyDescent="0.2">
      <c r="A20" s="518" t="s">
        <v>196</v>
      </c>
      <c r="B20" s="207">
        <f t="shared" si="0"/>
        <v>152400</v>
      </c>
      <c r="C20" s="221"/>
      <c r="D20" s="221"/>
      <c r="E20" s="221"/>
      <c r="F20" s="514">
        <v>152400</v>
      </c>
      <c r="G20" s="221"/>
      <c r="H20" s="222"/>
      <c r="I20" s="221"/>
      <c r="J20" s="221"/>
    </row>
    <row r="21" spans="1:10" s="368" customFormat="1" ht="12" x14ac:dyDescent="0.2">
      <c r="A21" s="518" t="s">
        <v>204</v>
      </c>
      <c r="B21" s="207">
        <f t="shared" si="0"/>
        <v>762000</v>
      </c>
      <c r="C21" s="221"/>
      <c r="D21" s="221"/>
      <c r="E21" s="221"/>
      <c r="F21" s="514">
        <v>762000</v>
      </c>
      <c r="G21" s="221"/>
      <c r="H21" s="222"/>
      <c r="I21" s="221"/>
      <c r="J21" s="221"/>
    </row>
    <row r="22" spans="1:10" s="368" customFormat="1" ht="12" x14ac:dyDescent="0.2">
      <c r="A22" s="513" t="s">
        <v>198</v>
      </c>
      <c r="B22" s="207">
        <f t="shared" si="0"/>
        <v>50800</v>
      </c>
      <c r="C22" s="221"/>
      <c r="D22" s="221"/>
      <c r="E22" s="221"/>
      <c r="F22" s="514">
        <v>50800</v>
      </c>
      <c r="G22" s="221"/>
      <c r="H22" s="222"/>
      <c r="I22" s="221"/>
      <c r="J22" s="221"/>
    </row>
    <row r="23" spans="1:10" s="368" customFormat="1" ht="12" x14ac:dyDescent="0.2">
      <c r="A23" s="513" t="s">
        <v>492</v>
      </c>
      <c r="B23" s="207">
        <f t="shared" si="0"/>
        <v>190500</v>
      </c>
      <c r="C23" s="221"/>
      <c r="D23" s="221"/>
      <c r="E23" s="221"/>
      <c r="F23" s="514">
        <v>190500</v>
      </c>
      <c r="G23" s="221"/>
      <c r="H23" s="222"/>
      <c r="I23" s="221"/>
      <c r="J23" s="221"/>
    </row>
    <row r="24" spans="1:10" s="368" customFormat="1" ht="12" x14ac:dyDescent="0.2">
      <c r="A24" s="513" t="s">
        <v>493</v>
      </c>
      <c r="B24" s="207">
        <f t="shared" si="0"/>
        <v>181940</v>
      </c>
      <c r="C24" s="221"/>
      <c r="D24" s="221"/>
      <c r="E24" s="221"/>
      <c r="F24" s="514">
        <v>181940</v>
      </c>
      <c r="G24" s="221"/>
      <c r="H24" s="222"/>
      <c r="I24" s="221"/>
      <c r="J24" s="221"/>
    </row>
    <row r="25" spans="1:10" s="368" customFormat="1" ht="12" x14ac:dyDescent="0.2">
      <c r="A25" s="513" t="s">
        <v>494</v>
      </c>
      <c r="B25" s="207">
        <f t="shared" si="0"/>
        <v>88900</v>
      </c>
      <c r="C25" s="221"/>
      <c r="D25" s="221"/>
      <c r="E25" s="221"/>
      <c r="F25" s="514">
        <v>88900</v>
      </c>
      <c r="G25" s="221"/>
      <c r="H25" s="222"/>
      <c r="I25" s="221"/>
      <c r="J25" s="221"/>
    </row>
    <row r="26" spans="1:10" s="368" customFormat="1" ht="12" x14ac:dyDescent="0.2">
      <c r="A26" s="515" t="s">
        <v>201</v>
      </c>
      <c r="B26" s="207">
        <f t="shared" si="0"/>
        <v>381000</v>
      </c>
      <c r="C26" s="221"/>
      <c r="D26" s="221"/>
      <c r="E26" s="221"/>
      <c r="F26" s="516">
        <v>381000</v>
      </c>
      <c r="G26" s="221"/>
      <c r="H26" s="222"/>
      <c r="I26" s="221"/>
      <c r="J26" s="221"/>
    </row>
    <row r="27" spans="1:10" s="368" customFormat="1" ht="12" x14ac:dyDescent="0.2">
      <c r="A27" s="518" t="s">
        <v>203</v>
      </c>
      <c r="B27" s="207">
        <f t="shared" si="0"/>
        <v>508000</v>
      </c>
      <c r="C27" s="221"/>
      <c r="D27" s="221"/>
      <c r="E27" s="221"/>
      <c r="F27" s="514">
        <v>508000</v>
      </c>
      <c r="G27" s="221"/>
      <c r="H27" s="222"/>
      <c r="I27" s="221"/>
      <c r="J27" s="221"/>
    </row>
    <row r="28" spans="1:10" s="368" customFormat="1" ht="12" x14ac:dyDescent="0.2">
      <c r="A28" s="513" t="s">
        <v>197</v>
      </c>
      <c r="B28" s="207">
        <f t="shared" si="0"/>
        <v>660450</v>
      </c>
      <c r="C28" s="221"/>
      <c r="D28" s="221"/>
      <c r="E28" s="221"/>
      <c r="F28" s="514">
        <v>660450</v>
      </c>
      <c r="G28" s="221"/>
      <c r="H28" s="222"/>
      <c r="I28" s="221"/>
      <c r="J28" s="221"/>
    </row>
    <row r="29" spans="1:10" s="368" customFormat="1" ht="12" x14ac:dyDescent="0.2">
      <c r="A29" s="513" t="s">
        <v>495</v>
      </c>
      <c r="B29" s="207">
        <f t="shared" si="0"/>
        <v>311569</v>
      </c>
      <c r="C29" s="221"/>
      <c r="D29" s="221"/>
      <c r="E29" s="221"/>
      <c r="F29" s="514">
        <v>311569</v>
      </c>
      <c r="G29" s="221"/>
      <c r="H29" s="222"/>
      <c r="I29" s="221"/>
      <c r="J29" s="221"/>
    </row>
    <row r="30" spans="1:10" s="368" customFormat="1" ht="12" x14ac:dyDescent="0.2">
      <c r="A30" s="513" t="s">
        <v>199</v>
      </c>
      <c r="B30" s="207">
        <f t="shared" si="0"/>
        <v>1905000</v>
      </c>
      <c r="C30" s="221"/>
      <c r="D30" s="221"/>
      <c r="E30" s="221"/>
      <c r="F30" s="514">
        <v>1905000</v>
      </c>
      <c r="G30" s="221"/>
      <c r="H30" s="222"/>
      <c r="I30" s="221"/>
      <c r="J30" s="221"/>
    </row>
    <row r="31" spans="1:10" s="368" customFormat="1" ht="12" x14ac:dyDescent="0.2">
      <c r="A31" s="513" t="s">
        <v>200</v>
      </c>
      <c r="B31" s="207">
        <f t="shared" si="0"/>
        <v>635000</v>
      </c>
      <c r="C31" s="221"/>
      <c r="D31" s="221"/>
      <c r="E31" s="221"/>
      <c r="F31" s="514">
        <v>635000</v>
      </c>
      <c r="G31" s="221"/>
      <c r="H31" s="222"/>
      <c r="I31" s="221"/>
      <c r="J31" s="221"/>
    </row>
    <row r="32" spans="1:10" s="368" customFormat="1" ht="12" x14ac:dyDescent="0.2">
      <c r="A32" s="518" t="s">
        <v>195</v>
      </c>
      <c r="B32" s="207">
        <f t="shared" si="0"/>
        <v>635000</v>
      </c>
      <c r="C32" s="221"/>
      <c r="D32" s="221"/>
      <c r="E32" s="221"/>
      <c r="F32" s="514">
        <v>635000</v>
      </c>
      <c r="G32" s="221"/>
      <c r="H32" s="222"/>
      <c r="I32" s="221"/>
      <c r="J32" s="221"/>
    </row>
    <row r="33" spans="1:10" s="368" customFormat="1" ht="12" x14ac:dyDescent="0.2">
      <c r="A33" s="519" t="s">
        <v>496</v>
      </c>
      <c r="B33" s="207">
        <f t="shared" si="0"/>
        <v>254000</v>
      </c>
      <c r="C33" s="221"/>
      <c r="D33" s="221"/>
      <c r="E33" s="221"/>
      <c r="F33" s="516">
        <v>254000</v>
      </c>
      <c r="G33" s="221"/>
      <c r="H33" s="222"/>
      <c r="I33" s="221"/>
      <c r="J33" s="221"/>
    </row>
    <row r="34" spans="1:10" s="368" customFormat="1" ht="12" x14ac:dyDescent="0.2">
      <c r="A34" s="520" t="s">
        <v>497</v>
      </c>
      <c r="B34" s="207">
        <f t="shared" si="0"/>
        <v>1070000</v>
      </c>
      <c r="C34" s="221"/>
      <c r="D34" s="221"/>
      <c r="E34" s="221"/>
      <c r="F34" s="521">
        <v>1070000</v>
      </c>
      <c r="G34" s="221"/>
      <c r="H34" s="222"/>
      <c r="I34" s="221"/>
      <c r="J34" s="221"/>
    </row>
    <row r="35" spans="1:10" s="368" customFormat="1" ht="12" x14ac:dyDescent="0.2">
      <c r="A35" s="522" t="s">
        <v>498</v>
      </c>
      <c r="B35" s="207">
        <f t="shared" si="0"/>
        <v>184347</v>
      </c>
      <c r="C35" s="221"/>
      <c r="D35" s="221"/>
      <c r="E35" s="221"/>
      <c r="F35" s="521">
        <v>184347</v>
      </c>
      <c r="G35" s="221"/>
      <c r="H35" s="222"/>
      <c r="I35" s="221"/>
      <c r="J35" s="221"/>
    </row>
    <row r="36" spans="1:10" s="368" customFormat="1" ht="12" x14ac:dyDescent="0.2">
      <c r="A36" s="208" t="s">
        <v>310</v>
      </c>
      <c r="B36" s="207">
        <f t="shared" ref="B36" si="1">SUM(C36:J36)</f>
        <v>5000000</v>
      </c>
      <c r="C36" s="524"/>
      <c r="D36" s="524"/>
      <c r="E36" s="524"/>
      <c r="F36" s="524"/>
      <c r="G36" s="524"/>
      <c r="H36" s="525"/>
      <c r="I36" s="524">
        <v>4504505</v>
      </c>
      <c r="J36" s="524">
        <v>495495</v>
      </c>
    </row>
    <row r="37" spans="1:10" s="368" customFormat="1" ht="12" x14ac:dyDescent="0.2">
      <c r="A37" s="201" t="s">
        <v>509</v>
      </c>
      <c r="B37" s="207">
        <f t="shared" si="0"/>
        <v>55661577</v>
      </c>
      <c r="C37" s="221"/>
      <c r="D37" s="221"/>
      <c r="E37" s="221"/>
      <c r="F37" s="523"/>
      <c r="G37" s="221">
        <v>55661577</v>
      </c>
      <c r="H37" s="222"/>
      <c r="I37" s="221"/>
      <c r="J37" s="221"/>
    </row>
    <row r="38" spans="1:10" s="368" customFormat="1" ht="12" x14ac:dyDescent="0.2">
      <c r="A38" s="202" t="s">
        <v>508</v>
      </c>
      <c r="B38" s="207">
        <f t="shared" si="0"/>
        <v>12185293</v>
      </c>
      <c r="C38" s="221"/>
      <c r="D38" s="221"/>
      <c r="E38" s="221"/>
      <c r="F38" s="221"/>
      <c r="G38" s="221"/>
      <c r="H38" s="222">
        <v>12185293</v>
      </c>
      <c r="I38" s="221"/>
      <c r="J38" s="221"/>
    </row>
    <row r="39" spans="1:10" s="368" customFormat="1" ht="12" x14ac:dyDescent="0.2">
      <c r="A39" s="202" t="s">
        <v>532</v>
      </c>
      <c r="B39" s="207">
        <f t="shared" si="0"/>
        <v>3194450</v>
      </c>
      <c r="C39" s="221"/>
      <c r="D39" s="221"/>
      <c r="E39" s="221"/>
      <c r="F39" s="221"/>
      <c r="G39" s="221">
        <v>3194450</v>
      </c>
      <c r="H39" s="222"/>
      <c r="I39" s="221"/>
      <c r="J39" s="221"/>
    </row>
    <row r="40" spans="1:10" s="368" customFormat="1" ht="12" x14ac:dyDescent="0.2">
      <c r="A40" s="202" t="s">
        <v>533</v>
      </c>
      <c r="B40" s="207">
        <f t="shared" si="0"/>
        <v>1689568</v>
      </c>
      <c r="C40" s="221"/>
      <c r="D40" s="221"/>
      <c r="E40" s="221"/>
      <c r="F40" s="221"/>
      <c r="G40" s="221">
        <v>200000</v>
      </c>
      <c r="H40" s="222"/>
      <c r="I40" s="221">
        <v>1246500</v>
      </c>
      <c r="J40" s="221">
        <v>243068</v>
      </c>
    </row>
    <row r="41" spans="1:10" s="368" customFormat="1" ht="12" x14ac:dyDescent="0.2">
      <c r="A41" s="202"/>
      <c r="B41" s="207">
        <f t="shared" si="0"/>
        <v>0</v>
      </c>
      <c r="C41" s="221"/>
      <c r="D41" s="221"/>
      <c r="E41" s="221"/>
      <c r="F41" s="221"/>
      <c r="G41" s="221"/>
      <c r="H41" s="222"/>
      <c r="I41" s="221"/>
      <c r="J41" s="221"/>
    </row>
    <row r="42" spans="1:10" s="368" customFormat="1" ht="12" x14ac:dyDescent="0.2">
      <c r="A42" s="202"/>
      <c r="B42" s="207"/>
      <c r="C42" s="221"/>
      <c r="D42" s="221"/>
      <c r="E42" s="221"/>
      <c r="F42" s="221"/>
      <c r="G42" s="221"/>
      <c r="H42" s="222"/>
      <c r="I42" s="221"/>
      <c r="J42" s="221"/>
    </row>
    <row r="43" spans="1:10" s="368" customFormat="1" thickBot="1" x14ac:dyDescent="0.25">
      <c r="A43" s="208"/>
      <c r="B43" s="207"/>
      <c r="C43" s="524"/>
      <c r="D43" s="524"/>
      <c r="E43" s="524"/>
      <c r="F43" s="524"/>
      <c r="G43" s="524"/>
      <c r="H43" s="525"/>
      <c r="I43" s="524"/>
      <c r="J43" s="524"/>
    </row>
    <row r="44" spans="1:10" s="368" customFormat="1" thickBot="1" x14ac:dyDescent="0.25">
      <c r="A44" s="217" t="s">
        <v>309</v>
      </c>
      <c r="B44" s="526">
        <f t="shared" ref="B44:J44" si="2">SUM(B7:B43)</f>
        <v>202103170</v>
      </c>
      <c r="C44" s="526">
        <f t="shared" si="2"/>
        <v>106798932</v>
      </c>
      <c r="D44" s="527">
        <f t="shared" si="2"/>
        <v>0</v>
      </c>
      <c r="E44" s="527">
        <f t="shared" si="2"/>
        <v>7142444</v>
      </c>
      <c r="F44" s="527">
        <f t="shared" si="2"/>
        <v>7970906</v>
      </c>
      <c r="G44" s="527">
        <f t="shared" si="2"/>
        <v>61516027</v>
      </c>
      <c r="H44" s="528">
        <f t="shared" si="2"/>
        <v>12185293</v>
      </c>
      <c r="I44" s="528">
        <f t="shared" si="2"/>
        <v>5751005</v>
      </c>
      <c r="J44" s="528">
        <f t="shared" si="2"/>
        <v>738563</v>
      </c>
    </row>
    <row r="45" spans="1:10" x14ac:dyDescent="0.2">
      <c r="A45" s="204" t="s">
        <v>410</v>
      </c>
      <c r="B45" s="369">
        <f t="shared" ref="B45:B47" si="3">SUM(C45:J45)</f>
        <v>76005595</v>
      </c>
      <c r="C45" s="369">
        <f>C10+C11</f>
        <v>8000000</v>
      </c>
      <c r="D45" s="367">
        <f>D44</f>
        <v>0</v>
      </c>
      <c r="E45" s="204"/>
      <c r="F45" s="204"/>
      <c r="G45" s="367">
        <f>G44</f>
        <v>61516027</v>
      </c>
      <c r="H45" s="204"/>
      <c r="I45" s="369">
        <f>I44</f>
        <v>5751005</v>
      </c>
      <c r="J45" s="369">
        <f>J44</f>
        <v>738563</v>
      </c>
    </row>
    <row r="46" spans="1:10" x14ac:dyDescent="0.2">
      <c r="A46" s="204" t="s">
        <v>407</v>
      </c>
      <c r="B46" s="369">
        <f t="shared" si="3"/>
        <v>113912282</v>
      </c>
      <c r="C46" s="367">
        <f>SUM(C7:C9)</f>
        <v>98798932</v>
      </c>
      <c r="D46" s="204"/>
      <c r="E46" s="367">
        <f>E44</f>
        <v>7142444</v>
      </c>
      <c r="F46" s="367">
        <f>F44</f>
        <v>7970906</v>
      </c>
      <c r="G46" s="204"/>
      <c r="H46" s="367"/>
      <c r="I46" s="368"/>
      <c r="J46" s="368"/>
    </row>
    <row r="47" spans="1:10" x14ac:dyDescent="0.2">
      <c r="A47" s="204" t="s">
        <v>409</v>
      </c>
      <c r="B47" s="369">
        <f t="shared" si="3"/>
        <v>12185293</v>
      </c>
      <c r="C47" s="367"/>
      <c r="D47" s="204"/>
      <c r="E47" s="367"/>
      <c r="F47" s="367"/>
      <c r="G47" s="204"/>
      <c r="H47" s="367">
        <f>H44</f>
        <v>12185293</v>
      </c>
      <c r="I47" s="368"/>
      <c r="J47" s="368"/>
    </row>
    <row r="48" spans="1:10" x14ac:dyDescent="0.2">
      <c r="A48" s="368" t="s">
        <v>47</v>
      </c>
      <c r="B48" s="369">
        <f>SUM(C48:J48)</f>
        <v>202103170</v>
      </c>
      <c r="C48" s="369">
        <f>SUM(C45:C47)</f>
        <v>106798932</v>
      </c>
      <c r="D48" s="369">
        <f t="shared" ref="D48:J48" si="4">SUM(D45:D47)</f>
        <v>0</v>
      </c>
      <c r="E48" s="369">
        <f t="shared" si="4"/>
        <v>7142444</v>
      </c>
      <c r="F48" s="369">
        <f t="shared" si="4"/>
        <v>7970906</v>
      </c>
      <c r="G48" s="369">
        <f t="shared" si="4"/>
        <v>61516027</v>
      </c>
      <c r="H48" s="369">
        <f t="shared" si="4"/>
        <v>12185293</v>
      </c>
      <c r="I48" s="369">
        <f t="shared" si="4"/>
        <v>5751005</v>
      </c>
      <c r="J48" s="369">
        <f t="shared" si="4"/>
        <v>738563</v>
      </c>
    </row>
  </sheetData>
  <phoneticPr fontId="45" type="noConversion"/>
  <pageMargins left="0.39370078740157483" right="0.39370078740157483" top="0.59055118110236227" bottom="0.59055118110236227" header="0.51181102362204722" footer="0.5118110236220472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4966B-CD30-4EA2-BD5B-6A5B49AF3B19}">
  <dimension ref="A1:L15"/>
  <sheetViews>
    <sheetView zoomScale="80" workbookViewId="0">
      <selection activeCell="E5" sqref="E5"/>
    </sheetView>
  </sheetViews>
  <sheetFormatPr defaultRowHeight="12.75" x14ac:dyDescent="0.2"/>
  <cols>
    <col min="1" max="1" width="4.28515625" style="125" customWidth="1"/>
    <col min="2" max="2" width="33.140625" style="125" customWidth="1"/>
    <col min="3" max="3" width="10.42578125" style="139" customWidth="1"/>
    <col min="4" max="4" width="12" style="139" customWidth="1"/>
    <col min="5" max="5" width="10.5703125" style="139" customWidth="1"/>
    <col min="6" max="6" width="13.7109375" style="139" customWidth="1"/>
    <col min="7" max="7" width="14" style="139" customWidth="1"/>
    <col min="8" max="8" width="16.42578125" style="139" customWidth="1"/>
    <col min="9" max="9" width="16.7109375" style="139" customWidth="1"/>
    <col min="10" max="10" width="10.85546875" style="139" customWidth="1"/>
    <col min="11" max="12" width="10.5703125" style="139" customWidth="1"/>
    <col min="13" max="13" width="8.140625" style="139" customWidth="1"/>
    <col min="14" max="16384" width="9.140625" style="139"/>
  </cols>
  <sheetData>
    <row r="1" spans="1:12" s="126" customFormat="1" ht="15.75" x14ac:dyDescent="0.25">
      <c r="A1" s="125"/>
      <c r="D1" s="127" t="s">
        <v>0</v>
      </c>
      <c r="H1" s="128" t="s">
        <v>162</v>
      </c>
    </row>
    <row r="2" spans="1:12" s="126" customFormat="1" ht="15" x14ac:dyDescent="0.2">
      <c r="A2" s="125"/>
      <c r="C2" s="129" t="s">
        <v>163</v>
      </c>
      <c r="D2" s="129"/>
      <c r="E2" s="129"/>
      <c r="H2" s="530" t="s">
        <v>486</v>
      </c>
    </row>
    <row r="3" spans="1:12" s="126" customFormat="1" ht="15" x14ac:dyDescent="0.2">
      <c r="A3" s="125"/>
      <c r="C3" s="129"/>
      <c r="D3" s="129"/>
      <c r="E3" s="129"/>
      <c r="H3" s="130"/>
    </row>
    <row r="4" spans="1:12" s="126" customFormat="1" ht="18.75" x14ac:dyDescent="0.3">
      <c r="A4" s="125"/>
      <c r="C4" s="129"/>
      <c r="D4" s="129"/>
      <c r="E4" s="531" t="s">
        <v>456</v>
      </c>
      <c r="J4" s="131"/>
    </row>
    <row r="5" spans="1:12" s="126" customFormat="1" ht="15" x14ac:dyDescent="0.2">
      <c r="A5" s="129"/>
      <c r="B5" s="129" t="s">
        <v>165</v>
      </c>
      <c r="C5" s="129" t="s">
        <v>166</v>
      </c>
      <c r="D5" s="129" t="s">
        <v>167</v>
      </c>
      <c r="E5" s="129" t="s">
        <v>168</v>
      </c>
      <c r="F5" s="129" t="s">
        <v>169</v>
      </c>
      <c r="G5" s="129" t="s">
        <v>170</v>
      </c>
      <c r="H5" s="129" t="s">
        <v>171</v>
      </c>
      <c r="I5" s="129" t="s">
        <v>172</v>
      </c>
    </row>
    <row r="6" spans="1:12" s="126" customFormat="1" ht="15.75" thickBot="1" x14ac:dyDescent="0.25">
      <c r="A6" s="129">
        <v>1</v>
      </c>
      <c r="B6" s="132" t="s">
        <v>173</v>
      </c>
      <c r="C6" s="132" t="s">
        <v>52</v>
      </c>
      <c r="D6" s="132" t="s">
        <v>174</v>
      </c>
      <c r="E6" s="132" t="s">
        <v>175</v>
      </c>
      <c r="F6" s="132" t="s">
        <v>176</v>
      </c>
      <c r="G6" s="132" t="s">
        <v>177</v>
      </c>
      <c r="H6" s="132" t="s">
        <v>48</v>
      </c>
      <c r="I6" s="132" t="s">
        <v>178</v>
      </c>
    </row>
    <row r="7" spans="1:12" s="126" customFormat="1" ht="15" x14ac:dyDescent="0.2">
      <c r="A7" s="129">
        <v>2</v>
      </c>
      <c r="B7" s="133" t="s">
        <v>179</v>
      </c>
      <c r="C7" s="133">
        <v>27</v>
      </c>
      <c r="D7" s="133">
        <v>5</v>
      </c>
      <c r="E7" s="133">
        <v>2.1</v>
      </c>
      <c r="F7" s="133">
        <v>13</v>
      </c>
      <c r="G7" s="133">
        <v>28.38</v>
      </c>
      <c r="H7" s="133">
        <v>12</v>
      </c>
      <c r="I7" s="133">
        <f>SUM(C7:H7)</f>
        <v>87.48</v>
      </c>
    </row>
    <row r="8" spans="1:12" s="126" customFormat="1" ht="15.75" thickBot="1" x14ac:dyDescent="0.25">
      <c r="A8" s="129">
        <v>3</v>
      </c>
      <c r="B8" s="134" t="s">
        <v>180</v>
      </c>
      <c r="C8" s="135">
        <v>2</v>
      </c>
      <c r="D8" s="135"/>
      <c r="E8" s="135"/>
      <c r="F8" s="135">
        <v>120</v>
      </c>
      <c r="G8" s="135"/>
      <c r="H8" s="135"/>
      <c r="I8" s="136">
        <f>SUM(C8:H8)</f>
        <v>122</v>
      </c>
    </row>
    <row r="9" spans="1:12" s="126" customFormat="1" ht="15.75" thickBot="1" x14ac:dyDescent="0.25">
      <c r="A9" s="129">
        <v>4</v>
      </c>
      <c r="B9" s="137" t="s">
        <v>181</v>
      </c>
      <c r="C9" s="138">
        <f t="shared" ref="C9:I9" si="0">SUM(C7:C8)</f>
        <v>29</v>
      </c>
      <c r="D9" s="138">
        <f t="shared" si="0"/>
        <v>5</v>
      </c>
      <c r="E9" s="138">
        <f t="shared" si="0"/>
        <v>2.1</v>
      </c>
      <c r="F9" s="138">
        <f t="shared" si="0"/>
        <v>133</v>
      </c>
      <c r="G9" s="138">
        <f t="shared" si="0"/>
        <v>28.38</v>
      </c>
      <c r="H9" s="138">
        <f t="shared" si="0"/>
        <v>12</v>
      </c>
      <c r="I9" s="138">
        <f t="shared" si="0"/>
        <v>209.48000000000002</v>
      </c>
    </row>
    <row r="10" spans="1:12" s="126" customFormat="1" ht="15.75" x14ac:dyDescent="0.25">
      <c r="A10" s="129"/>
      <c r="B10" s="127"/>
      <c r="C10" s="129"/>
      <c r="D10" s="129"/>
      <c r="E10" s="129"/>
      <c r="F10" s="129"/>
      <c r="G10" s="129"/>
      <c r="H10" s="129"/>
      <c r="I10" s="129"/>
    </row>
    <row r="11" spans="1:12" ht="15" x14ac:dyDescent="0.2">
      <c r="A11" s="129"/>
      <c r="B11" s="129" t="s">
        <v>182</v>
      </c>
      <c r="C11" s="129" t="s">
        <v>183</v>
      </c>
      <c r="D11" s="129"/>
      <c r="E11" s="129"/>
      <c r="F11" s="129">
        <v>1</v>
      </c>
      <c r="G11" s="129" t="s">
        <v>128</v>
      </c>
      <c r="H11" s="129"/>
      <c r="I11" s="129"/>
    </row>
    <row r="12" spans="1:12" ht="15" x14ac:dyDescent="0.2">
      <c r="B12" s="129"/>
      <c r="C12" s="129" t="s">
        <v>184</v>
      </c>
      <c r="D12" s="129"/>
      <c r="E12" s="129"/>
      <c r="F12" s="129">
        <v>1</v>
      </c>
      <c r="G12" s="129" t="s">
        <v>128</v>
      </c>
    </row>
    <row r="13" spans="1:12" ht="15" x14ac:dyDescent="0.2">
      <c r="B13" s="129"/>
      <c r="C13" s="129" t="s">
        <v>185</v>
      </c>
      <c r="D13" s="129"/>
      <c r="E13" s="129"/>
      <c r="F13" s="129">
        <v>7</v>
      </c>
      <c r="G13" s="129" t="s">
        <v>128</v>
      </c>
    </row>
    <row r="14" spans="1:12" ht="15" x14ac:dyDescent="0.2">
      <c r="B14" s="129"/>
      <c r="C14" s="129" t="s">
        <v>186</v>
      </c>
      <c r="D14" s="129"/>
      <c r="E14" s="129"/>
      <c r="F14" s="129">
        <v>3</v>
      </c>
      <c r="G14" s="129" t="s">
        <v>128</v>
      </c>
      <c r="L14" s="140"/>
    </row>
    <row r="15" spans="1:12" ht="15" x14ac:dyDescent="0.2">
      <c r="D15" s="129" t="s">
        <v>187</v>
      </c>
      <c r="E15" s="129"/>
      <c r="F15" s="129">
        <f>SUM(F11:F14)</f>
        <v>12</v>
      </c>
      <c r="G15" s="129" t="s">
        <v>128</v>
      </c>
    </row>
  </sheetData>
  <pageMargins left="0" right="0" top="0" bottom="0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9"/>
  <sheetViews>
    <sheetView workbookViewId="0">
      <selection activeCell="G24" sqref="G24"/>
    </sheetView>
  </sheetViews>
  <sheetFormatPr defaultRowHeight="12.75" x14ac:dyDescent="0.2"/>
  <cols>
    <col min="1" max="1" width="5.7109375" style="165" customWidth="1"/>
    <col min="2" max="2" width="4.5703125" style="165" customWidth="1"/>
    <col min="3" max="3" width="27.28515625" style="165" customWidth="1"/>
    <col min="4" max="4" width="18.28515625" style="165" customWidth="1"/>
    <col min="5" max="5" width="7.42578125" style="165" customWidth="1"/>
    <col min="6" max="6" width="24.7109375" style="165" customWidth="1"/>
    <col min="7" max="7" width="16.7109375" style="165" customWidth="1"/>
    <col min="8" max="16384" width="9.140625" style="165"/>
  </cols>
  <sheetData>
    <row r="1" spans="1:8" x14ac:dyDescent="0.2">
      <c r="C1" s="166" t="s">
        <v>235</v>
      </c>
      <c r="D1" s="166"/>
      <c r="E1" s="167"/>
      <c r="F1" s="167"/>
      <c r="G1" s="128" t="s">
        <v>236</v>
      </c>
    </row>
    <row r="2" spans="1:8" x14ac:dyDescent="0.2">
      <c r="C2" s="167"/>
      <c r="D2" s="167" t="s">
        <v>510</v>
      </c>
      <c r="E2" s="167"/>
      <c r="F2" s="167"/>
      <c r="G2" s="168" t="s">
        <v>486</v>
      </c>
      <c r="H2" s="169"/>
    </row>
    <row r="3" spans="1:8" x14ac:dyDescent="0.2">
      <c r="C3" s="165" t="s">
        <v>237</v>
      </c>
      <c r="G3" s="131" t="s">
        <v>202</v>
      </c>
      <c r="H3" s="169"/>
    </row>
    <row r="4" spans="1:8" x14ac:dyDescent="0.2">
      <c r="G4" s="131"/>
      <c r="H4" s="169"/>
    </row>
    <row r="5" spans="1:8" x14ac:dyDescent="0.2">
      <c r="B5" s="165" t="s">
        <v>238</v>
      </c>
      <c r="C5" s="165" t="s">
        <v>166</v>
      </c>
      <c r="D5" s="165" t="s">
        <v>167</v>
      </c>
      <c r="E5" s="165" t="s">
        <v>239</v>
      </c>
      <c r="F5" s="165" t="s">
        <v>240</v>
      </c>
      <c r="G5" s="131" t="s">
        <v>170</v>
      </c>
      <c r="H5" s="169"/>
    </row>
    <row r="6" spans="1:8" x14ac:dyDescent="0.2">
      <c r="A6" s="143">
        <v>1</v>
      </c>
      <c r="B6" s="567" t="s">
        <v>241</v>
      </c>
      <c r="C6" s="567"/>
      <c r="D6" s="567"/>
      <c r="E6" s="567" t="s">
        <v>242</v>
      </c>
      <c r="F6" s="567"/>
      <c r="G6" s="567"/>
    </row>
    <row r="7" spans="1:8" x14ac:dyDescent="0.2">
      <c r="A7" s="143">
        <v>2</v>
      </c>
      <c r="B7" s="170" t="s">
        <v>243</v>
      </c>
      <c r="C7" s="170" t="s">
        <v>244</v>
      </c>
      <c r="D7" s="170"/>
      <c r="E7" s="170" t="s">
        <v>243</v>
      </c>
      <c r="F7" s="170" t="s">
        <v>245</v>
      </c>
      <c r="G7" s="170"/>
    </row>
    <row r="8" spans="1:8" x14ac:dyDescent="0.2">
      <c r="A8" s="143">
        <v>3</v>
      </c>
      <c r="B8" s="171" t="s">
        <v>246</v>
      </c>
      <c r="C8" s="172" t="s">
        <v>247</v>
      </c>
      <c r="D8" s="193">
        <f>'1'!C20</f>
        <v>665404344</v>
      </c>
      <c r="E8" s="171" t="s">
        <v>246</v>
      </c>
      <c r="F8" s="171" t="s">
        <v>248</v>
      </c>
      <c r="G8" s="193">
        <f>'2'!C6</f>
        <v>372386994</v>
      </c>
    </row>
    <row r="9" spans="1:8" x14ac:dyDescent="0.2">
      <c r="A9" s="143">
        <v>4</v>
      </c>
      <c r="B9" s="171" t="s">
        <v>249</v>
      </c>
      <c r="C9" s="172" t="s">
        <v>250</v>
      </c>
      <c r="D9" s="193">
        <f>'1'!C39</f>
        <v>303400000</v>
      </c>
      <c r="E9" s="171" t="s">
        <v>249</v>
      </c>
      <c r="F9" s="171" t="s">
        <v>251</v>
      </c>
      <c r="G9" s="193">
        <f>'2'!C7</f>
        <v>69069027</v>
      </c>
    </row>
    <row r="10" spans="1:8" x14ac:dyDescent="0.2">
      <c r="A10" s="143">
        <v>5</v>
      </c>
      <c r="B10" s="171" t="s">
        <v>252</v>
      </c>
      <c r="C10" s="172" t="s">
        <v>253</v>
      </c>
      <c r="D10" s="193">
        <f>'1'!C61</f>
        <v>31964796</v>
      </c>
      <c r="E10" s="171" t="s">
        <v>252</v>
      </c>
      <c r="F10" s="171" t="s">
        <v>254</v>
      </c>
      <c r="G10" s="193">
        <f>'2'!C8</f>
        <v>450210676</v>
      </c>
    </row>
    <row r="11" spans="1:8" x14ac:dyDescent="0.2">
      <c r="A11" s="143">
        <v>6</v>
      </c>
      <c r="B11" s="171" t="s">
        <v>255</v>
      </c>
      <c r="C11" s="172" t="s">
        <v>256</v>
      </c>
      <c r="D11" s="193"/>
      <c r="E11" s="171" t="s">
        <v>255</v>
      </c>
      <c r="F11" s="171" t="s">
        <v>257</v>
      </c>
      <c r="G11" s="193">
        <f>'2'!C16</f>
        <v>11800000</v>
      </c>
    </row>
    <row r="12" spans="1:8" x14ac:dyDescent="0.2">
      <c r="A12" s="143">
        <v>7</v>
      </c>
      <c r="B12" s="171" t="s">
        <v>258</v>
      </c>
      <c r="C12" s="171"/>
      <c r="D12" s="193"/>
      <c r="E12" s="171" t="s">
        <v>258</v>
      </c>
      <c r="F12" s="171" t="s">
        <v>259</v>
      </c>
      <c r="G12" s="196">
        <f>'2'!C26</f>
        <v>274326390</v>
      </c>
    </row>
    <row r="13" spans="1:8" x14ac:dyDescent="0.2">
      <c r="A13" s="143">
        <v>8</v>
      </c>
      <c r="B13" s="171" t="s">
        <v>260</v>
      </c>
      <c r="C13" s="171"/>
      <c r="D13" s="193"/>
      <c r="E13" s="171" t="s">
        <v>260</v>
      </c>
      <c r="F13" s="171"/>
      <c r="G13" s="193"/>
    </row>
    <row r="14" spans="1:8" x14ac:dyDescent="0.2">
      <c r="A14" s="143">
        <v>9</v>
      </c>
      <c r="B14" s="171"/>
      <c r="C14" s="171"/>
      <c r="D14" s="193"/>
      <c r="E14" s="171" t="s">
        <v>261</v>
      </c>
      <c r="F14" s="171"/>
      <c r="G14" s="193"/>
    </row>
    <row r="15" spans="1:8" x14ac:dyDescent="0.2">
      <c r="A15" s="143">
        <v>10</v>
      </c>
      <c r="B15" s="171"/>
      <c r="C15" s="171"/>
      <c r="D15" s="193"/>
      <c r="E15" s="171"/>
      <c r="F15" s="171"/>
      <c r="G15" s="193"/>
    </row>
    <row r="16" spans="1:8" x14ac:dyDescent="0.2">
      <c r="A16" s="143">
        <v>11</v>
      </c>
      <c r="B16" s="173"/>
      <c r="C16" s="173" t="s">
        <v>262</v>
      </c>
      <c r="D16" s="197">
        <f>SUM(D8:D15)</f>
        <v>1000769140</v>
      </c>
      <c r="E16" s="173"/>
      <c r="F16" s="173" t="s">
        <v>263</v>
      </c>
      <c r="G16" s="197">
        <f>SUM(G8:G14)</f>
        <v>1177793087</v>
      </c>
    </row>
    <row r="17" spans="1:7" x14ac:dyDescent="0.2">
      <c r="A17" s="143">
        <v>12</v>
      </c>
      <c r="B17" s="171"/>
      <c r="C17" s="171"/>
      <c r="D17" s="193"/>
      <c r="E17" s="171"/>
      <c r="F17" s="171" t="s">
        <v>264</v>
      </c>
      <c r="G17" s="193">
        <f>D16</f>
        <v>1000769140</v>
      </c>
    </row>
    <row r="18" spans="1:7" x14ac:dyDescent="0.2">
      <c r="A18" s="143">
        <v>13</v>
      </c>
      <c r="B18" s="171"/>
      <c r="C18" s="171"/>
      <c r="D18" s="193"/>
      <c r="E18" s="171"/>
      <c r="F18" s="171" t="s">
        <v>265</v>
      </c>
      <c r="G18" s="193">
        <f>G16-G17</f>
        <v>177023947</v>
      </c>
    </row>
    <row r="19" spans="1:7" x14ac:dyDescent="0.2">
      <c r="A19" s="143">
        <v>14</v>
      </c>
      <c r="B19" s="171"/>
      <c r="C19" s="174"/>
      <c r="D19" s="193"/>
      <c r="E19" s="171"/>
      <c r="F19" s="171"/>
      <c r="G19" s="193"/>
    </row>
    <row r="20" spans="1:7" x14ac:dyDescent="0.2">
      <c r="A20" s="143">
        <v>15</v>
      </c>
      <c r="B20" s="173" t="s">
        <v>266</v>
      </c>
      <c r="C20" s="173" t="s">
        <v>267</v>
      </c>
      <c r="D20" s="197"/>
      <c r="E20" s="173" t="s">
        <v>266</v>
      </c>
      <c r="F20" s="173" t="s">
        <v>268</v>
      </c>
      <c r="G20" s="197"/>
    </row>
    <row r="21" spans="1:7" x14ac:dyDescent="0.2">
      <c r="A21" s="143">
        <v>16</v>
      </c>
      <c r="B21" s="171" t="s">
        <v>269</v>
      </c>
      <c r="C21" s="171" t="s">
        <v>270</v>
      </c>
      <c r="D21" s="193">
        <f>'1'!C28</f>
        <v>1025095503</v>
      </c>
      <c r="E21" s="171" t="s">
        <v>269</v>
      </c>
      <c r="F21" s="171" t="s">
        <v>194</v>
      </c>
      <c r="G21" s="193">
        <f>'2'!C32</f>
        <v>1043066409</v>
      </c>
    </row>
    <row r="22" spans="1:7" x14ac:dyDescent="0.2">
      <c r="A22" s="143">
        <v>17</v>
      </c>
      <c r="B22" s="171" t="s">
        <v>271</v>
      </c>
      <c r="C22" s="171" t="s">
        <v>272</v>
      </c>
      <c r="D22" s="193">
        <f>'1'!C64</f>
        <v>12129420</v>
      </c>
      <c r="E22" s="171" t="s">
        <v>271</v>
      </c>
      <c r="F22" s="171" t="s">
        <v>189</v>
      </c>
      <c r="G22" s="193">
        <f>'2'!C37</f>
        <v>7142444</v>
      </c>
    </row>
    <row r="23" spans="1:7" x14ac:dyDescent="0.2">
      <c r="A23" s="143">
        <v>18</v>
      </c>
      <c r="B23" s="171" t="s">
        <v>273</v>
      </c>
      <c r="C23" s="171" t="s">
        <v>274</v>
      </c>
      <c r="D23" s="193">
        <f>'1'!C70</f>
        <v>390000</v>
      </c>
      <c r="E23" s="171" t="s">
        <v>273</v>
      </c>
      <c r="F23" s="171" t="s">
        <v>275</v>
      </c>
      <c r="G23" s="193">
        <f>'2'!C42</f>
        <v>300000</v>
      </c>
    </row>
    <row r="24" spans="1:7" x14ac:dyDescent="0.2">
      <c r="A24" s="143">
        <v>19</v>
      </c>
      <c r="B24" s="171" t="s">
        <v>276</v>
      </c>
      <c r="C24" s="171"/>
      <c r="D24" s="193"/>
      <c r="E24" s="171" t="s">
        <v>276</v>
      </c>
      <c r="F24" s="172"/>
      <c r="G24" s="193"/>
    </row>
    <row r="25" spans="1:7" x14ac:dyDescent="0.2">
      <c r="A25" s="143">
        <v>20</v>
      </c>
      <c r="B25" s="171" t="s">
        <v>277</v>
      </c>
      <c r="C25" s="171"/>
      <c r="D25" s="193"/>
      <c r="E25" s="171" t="s">
        <v>277</v>
      </c>
      <c r="F25" s="171"/>
      <c r="G25" s="193"/>
    </row>
    <row r="26" spans="1:7" x14ac:dyDescent="0.2">
      <c r="A26" s="143">
        <v>21</v>
      </c>
      <c r="B26" s="171" t="s">
        <v>278</v>
      </c>
      <c r="C26" s="171"/>
      <c r="D26" s="193"/>
      <c r="E26" s="171"/>
      <c r="F26" s="171"/>
      <c r="G26" s="193"/>
    </row>
    <row r="27" spans="1:7" x14ac:dyDescent="0.2">
      <c r="A27" s="143">
        <v>22</v>
      </c>
      <c r="B27" s="171" t="s">
        <v>279</v>
      </c>
      <c r="C27" s="175"/>
      <c r="D27" s="193"/>
      <c r="E27" s="171"/>
      <c r="F27" s="171"/>
      <c r="G27" s="193"/>
    </row>
    <row r="28" spans="1:7" x14ac:dyDescent="0.2">
      <c r="A28" s="143">
        <v>23</v>
      </c>
      <c r="B28" s="171" t="s">
        <v>280</v>
      </c>
      <c r="C28" s="171"/>
      <c r="D28" s="193"/>
      <c r="E28" s="171"/>
      <c r="F28" s="171"/>
      <c r="G28" s="193"/>
    </row>
    <row r="29" spans="1:7" x14ac:dyDescent="0.2">
      <c r="A29" s="143">
        <v>24</v>
      </c>
      <c r="B29" s="173"/>
      <c r="C29" s="173" t="s">
        <v>281</v>
      </c>
      <c r="D29" s="197">
        <f>SUM(D21:D28)</f>
        <v>1037614923</v>
      </c>
      <c r="E29" s="173"/>
      <c r="F29" s="173" t="s">
        <v>282</v>
      </c>
      <c r="G29" s="197">
        <f>SUM(G21:G26)</f>
        <v>1050508853</v>
      </c>
    </row>
    <row r="30" spans="1:7" x14ac:dyDescent="0.2">
      <c r="A30" s="143">
        <v>25</v>
      </c>
      <c r="B30" s="171"/>
      <c r="C30" s="171"/>
      <c r="D30" s="193"/>
      <c r="E30" s="171"/>
      <c r="F30" s="171" t="s">
        <v>283</v>
      </c>
      <c r="G30" s="193">
        <f>D29</f>
        <v>1037614923</v>
      </c>
    </row>
    <row r="31" spans="1:7" x14ac:dyDescent="0.2">
      <c r="A31" s="143">
        <v>26</v>
      </c>
      <c r="B31" s="171"/>
      <c r="C31" s="171"/>
      <c r="D31" s="193"/>
      <c r="E31" s="171"/>
      <c r="F31" s="171" t="s">
        <v>284</v>
      </c>
      <c r="G31" s="193">
        <f>G29-G30</f>
        <v>12893930</v>
      </c>
    </row>
    <row r="32" spans="1:7" x14ac:dyDescent="0.2">
      <c r="A32" s="143">
        <v>27</v>
      </c>
      <c r="B32" s="171"/>
      <c r="D32" s="193"/>
      <c r="E32" s="171"/>
      <c r="F32" s="171"/>
      <c r="G32" s="193"/>
    </row>
    <row r="33" spans="1:7" x14ac:dyDescent="0.2">
      <c r="A33" s="143">
        <v>28</v>
      </c>
      <c r="B33" s="176"/>
      <c r="C33" s="176" t="s">
        <v>285</v>
      </c>
      <c r="D33" s="198">
        <f>D16+D29</f>
        <v>2038384063</v>
      </c>
      <c r="E33" s="176"/>
      <c r="F33" s="176" t="s">
        <v>286</v>
      </c>
      <c r="G33" s="198">
        <f>SUM(G16+G29)</f>
        <v>2228301940</v>
      </c>
    </row>
    <row r="34" spans="1:7" x14ac:dyDescent="0.2">
      <c r="A34" s="177"/>
      <c r="B34" s="177"/>
      <c r="C34" s="178" t="s">
        <v>534</v>
      </c>
      <c r="D34" s="200">
        <f>'1'!C75</f>
        <v>487307709</v>
      </c>
      <c r="F34" s="178" t="s">
        <v>287</v>
      </c>
      <c r="G34" s="199">
        <f>'2'!C45</f>
        <v>487307709</v>
      </c>
    </row>
    <row r="35" spans="1:7" x14ac:dyDescent="0.2">
      <c r="A35" s="177"/>
      <c r="B35" s="177"/>
      <c r="C35" s="178" t="s">
        <v>535</v>
      </c>
      <c r="D35" s="200">
        <f>'1'!C73</f>
        <v>202103170</v>
      </c>
      <c r="F35" s="178" t="s">
        <v>288</v>
      </c>
      <c r="G35" s="199">
        <f>'2'!C44</f>
        <v>12185293</v>
      </c>
    </row>
    <row r="36" spans="1:7" x14ac:dyDescent="0.2">
      <c r="A36" s="177"/>
      <c r="B36" s="177"/>
      <c r="C36" s="178" t="s">
        <v>289</v>
      </c>
      <c r="D36" s="200">
        <f>SUM(D33:D35)</f>
        <v>2727794942</v>
      </c>
      <c r="F36" s="178" t="s">
        <v>290</v>
      </c>
      <c r="G36" s="199">
        <f>SUM(G33:G35)</f>
        <v>2727794942</v>
      </c>
    </row>
    <row r="37" spans="1:7" x14ac:dyDescent="0.2">
      <c r="A37" s="177"/>
      <c r="B37" s="177"/>
      <c r="C37" s="177"/>
      <c r="D37" s="200"/>
      <c r="G37" s="199"/>
    </row>
    <row r="38" spans="1:7" x14ac:dyDescent="0.2">
      <c r="A38" s="177"/>
      <c r="B38" s="177"/>
      <c r="C38" s="177"/>
      <c r="D38" s="200"/>
      <c r="G38" s="199"/>
    </row>
    <row r="39" spans="1:7" x14ac:dyDescent="0.2">
      <c r="A39" s="177"/>
      <c r="B39" s="177"/>
      <c r="D39" s="200"/>
    </row>
  </sheetData>
  <mergeCells count="2">
    <mergeCell ref="B6:D6"/>
    <mergeCell ref="E6:G6"/>
  </mergeCells>
  <phoneticPr fontId="45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B2" sqref="B2"/>
    </sheetView>
  </sheetViews>
  <sheetFormatPr defaultRowHeight="12.75" x14ac:dyDescent="0.2"/>
  <cols>
    <col min="1" max="1" width="5" style="165" customWidth="1"/>
    <col min="2" max="2" width="48.5703125" style="165" customWidth="1"/>
    <col min="3" max="3" width="17.28515625" style="165" customWidth="1"/>
    <col min="4" max="16384" width="9.140625" style="165"/>
  </cols>
  <sheetData>
    <row r="1" spans="1:4" x14ac:dyDescent="0.2">
      <c r="B1" s="179" t="s">
        <v>511</v>
      </c>
    </row>
    <row r="2" spans="1:4" x14ac:dyDescent="0.2">
      <c r="B2" s="179" t="s">
        <v>0</v>
      </c>
      <c r="C2" s="180" t="s">
        <v>291</v>
      </c>
    </row>
    <row r="3" spans="1:4" x14ac:dyDescent="0.2">
      <c r="B3" s="167" t="s">
        <v>292</v>
      </c>
      <c r="C3" s="168" t="s">
        <v>486</v>
      </c>
    </row>
    <row r="5" spans="1:4" x14ac:dyDescent="0.2">
      <c r="B5" s="165" t="s">
        <v>238</v>
      </c>
      <c r="C5" s="165" t="s">
        <v>166</v>
      </c>
      <c r="D5" s="181" t="s">
        <v>202</v>
      </c>
    </row>
    <row r="6" spans="1:4" x14ac:dyDescent="0.2">
      <c r="A6" s="143">
        <v>1</v>
      </c>
      <c r="B6" s="182" t="s">
        <v>293</v>
      </c>
      <c r="C6" s="182" t="s">
        <v>294</v>
      </c>
    </row>
    <row r="7" spans="1:4" x14ac:dyDescent="0.2">
      <c r="A7" s="143">
        <v>2</v>
      </c>
      <c r="B7" s="171"/>
      <c r="C7" s="171"/>
    </row>
    <row r="8" spans="1:4" x14ac:dyDescent="0.2">
      <c r="A8" s="143">
        <v>3</v>
      </c>
      <c r="B8" s="171"/>
      <c r="C8" s="171"/>
    </row>
    <row r="9" spans="1:4" ht="13.5" thickBot="1" x14ac:dyDescent="0.25">
      <c r="A9" s="143">
        <v>4</v>
      </c>
      <c r="B9" s="183" t="s">
        <v>295</v>
      </c>
      <c r="C9" s="191">
        <v>1800000</v>
      </c>
    </row>
    <row r="10" spans="1:4" x14ac:dyDescent="0.2">
      <c r="A10" s="143">
        <v>5</v>
      </c>
      <c r="B10" s="184" t="s">
        <v>296</v>
      </c>
      <c r="C10" s="192">
        <v>1600000</v>
      </c>
    </row>
    <row r="11" spans="1:4" ht="13.5" thickBot="1" x14ac:dyDescent="0.25">
      <c r="A11" s="143">
        <v>6</v>
      </c>
      <c r="B11" s="171"/>
      <c r="C11" s="193"/>
    </row>
    <row r="12" spans="1:4" ht="13.5" thickBot="1" x14ac:dyDescent="0.25">
      <c r="A12" s="143">
        <v>7</v>
      </c>
      <c r="B12" s="185" t="s">
        <v>297</v>
      </c>
      <c r="C12" s="194">
        <v>500000</v>
      </c>
    </row>
    <row r="13" spans="1:4" ht="13.5" thickBot="1" x14ac:dyDescent="0.25">
      <c r="A13" s="143">
        <v>8</v>
      </c>
      <c r="B13" s="186" t="s">
        <v>298</v>
      </c>
      <c r="C13" s="195">
        <f>SUM(C9+C10+C12)</f>
        <v>3900000</v>
      </c>
    </row>
    <row r="14" spans="1:4" x14ac:dyDescent="0.2">
      <c r="A14" s="177"/>
    </row>
    <row r="15" spans="1:4" x14ac:dyDescent="0.2">
      <c r="A15" s="177"/>
      <c r="B15" s="165" t="s">
        <v>299</v>
      </c>
    </row>
    <row r="16" spans="1:4" x14ac:dyDescent="0.2">
      <c r="A16" s="177"/>
    </row>
    <row r="17" spans="1:1" x14ac:dyDescent="0.2">
      <c r="A17" s="177"/>
    </row>
    <row r="18" spans="1:1" x14ac:dyDescent="0.2">
      <c r="A18" s="177"/>
    </row>
    <row r="19" spans="1:1" x14ac:dyDescent="0.2">
      <c r="A19" s="177"/>
    </row>
  </sheetData>
  <phoneticPr fontId="45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1"/>
  <sheetViews>
    <sheetView workbookViewId="0">
      <selection activeCell="C4" sqref="C4"/>
    </sheetView>
  </sheetViews>
  <sheetFormatPr defaultRowHeight="12.75" x14ac:dyDescent="0.2"/>
  <cols>
    <col min="1" max="1" width="5.140625" style="159" customWidth="1"/>
    <col min="2" max="2" width="36.5703125" style="144" customWidth="1"/>
    <col min="3" max="3" width="13.42578125" style="144" customWidth="1"/>
    <col min="4" max="4" width="13.85546875" style="144" customWidth="1"/>
    <col min="5" max="5" width="15.85546875" style="144" customWidth="1"/>
    <col min="6" max="6" width="14.7109375" style="144" customWidth="1"/>
    <col min="7" max="7" width="16" style="144" customWidth="1"/>
    <col min="8" max="8" width="11.140625" style="144" customWidth="1"/>
    <col min="9" max="16384" width="9.140625" style="144"/>
  </cols>
  <sheetData>
    <row r="1" spans="1:8" x14ac:dyDescent="0.2">
      <c r="A1" s="143"/>
      <c r="C1" s="145" t="s">
        <v>0</v>
      </c>
      <c r="D1" s="145"/>
      <c r="E1" s="145"/>
    </row>
    <row r="2" spans="1:8" x14ac:dyDescent="0.2">
      <c r="A2" s="143"/>
      <c r="C2" s="146" t="s">
        <v>205</v>
      </c>
      <c r="D2" s="146"/>
      <c r="E2" s="146"/>
      <c r="F2" s="128" t="s">
        <v>206</v>
      </c>
    </row>
    <row r="3" spans="1:8" x14ac:dyDescent="0.2">
      <c r="A3" s="143"/>
      <c r="C3" s="145" t="s">
        <v>524</v>
      </c>
      <c r="D3" s="145"/>
      <c r="E3" s="145"/>
      <c r="F3" t="s">
        <v>413</v>
      </c>
    </row>
    <row r="4" spans="1:8" x14ac:dyDescent="0.2">
      <c r="A4" s="143"/>
      <c r="F4" s="131" t="s">
        <v>300</v>
      </c>
    </row>
    <row r="5" spans="1:8" x14ac:dyDescent="0.2">
      <c r="A5" s="143"/>
      <c r="B5" s="147" t="s">
        <v>165</v>
      </c>
      <c r="C5" s="147" t="s">
        <v>208</v>
      </c>
      <c r="D5" s="147" t="s">
        <v>167</v>
      </c>
      <c r="E5" s="147" t="s">
        <v>168</v>
      </c>
      <c r="F5" s="147" t="s">
        <v>169</v>
      </c>
      <c r="G5" s="147" t="s">
        <v>170</v>
      </c>
    </row>
    <row r="6" spans="1:8" x14ac:dyDescent="0.2">
      <c r="A6" s="143"/>
      <c r="B6" s="148" t="s">
        <v>209</v>
      </c>
      <c r="C6" s="568" t="s">
        <v>210</v>
      </c>
      <c r="D6" s="569"/>
      <c r="E6" s="148" t="s">
        <v>211</v>
      </c>
      <c r="F6" s="148" t="s">
        <v>212</v>
      </c>
      <c r="G6" s="148" t="s">
        <v>213</v>
      </c>
    </row>
    <row r="7" spans="1:8" x14ac:dyDescent="0.2">
      <c r="A7" s="143"/>
      <c r="B7" s="149"/>
      <c r="C7" s="149" t="s">
        <v>214</v>
      </c>
      <c r="D7" s="149" t="s">
        <v>215</v>
      </c>
      <c r="E7" s="149"/>
      <c r="F7" s="149"/>
      <c r="G7" s="149" t="s">
        <v>216</v>
      </c>
    </row>
    <row r="8" spans="1:8" x14ac:dyDescent="0.2">
      <c r="A8" s="143">
        <v>1</v>
      </c>
      <c r="B8" s="150" t="s">
        <v>217</v>
      </c>
      <c r="C8" s="187">
        <f>SUM(C9:C19)</f>
        <v>3100000</v>
      </c>
      <c r="D8" s="187">
        <f>SUM(D9:D19)</f>
        <v>7900000</v>
      </c>
      <c r="E8" s="187">
        <f>SUM(E9:E19)</f>
        <v>800000</v>
      </c>
      <c r="F8" s="187">
        <f>SUM(F9:F19)</f>
        <v>0</v>
      </c>
      <c r="G8" s="187">
        <f>SUM(G9:G19)</f>
        <v>11800000</v>
      </c>
    </row>
    <row r="9" spans="1:8" x14ac:dyDescent="0.2">
      <c r="A9" s="143">
        <v>2</v>
      </c>
      <c r="B9" s="151" t="s">
        <v>218</v>
      </c>
      <c r="C9" s="188"/>
      <c r="D9" s="188"/>
      <c r="E9" s="188"/>
      <c r="F9" s="188"/>
      <c r="G9" s="188"/>
    </row>
    <row r="10" spans="1:8" x14ac:dyDescent="0.2">
      <c r="A10" s="143">
        <v>3</v>
      </c>
      <c r="B10" s="152" t="s">
        <v>219</v>
      </c>
      <c r="C10" s="189"/>
      <c r="D10" s="189"/>
      <c r="E10" s="189"/>
      <c r="F10" s="189"/>
      <c r="G10" s="189"/>
    </row>
    <row r="11" spans="1:8" x14ac:dyDescent="0.2">
      <c r="A11" s="143">
        <v>4</v>
      </c>
      <c r="B11" s="154" t="s">
        <v>220</v>
      </c>
      <c r="C11" s="189"/>
      <c r="D11" s="189">
        <v>600000</v>
      </c>
      <c r="E11" s="189"/>
      <c r="F11" s="189"/>
      <c r="G11" s="189">
        <f>SUM(C11:F11)</f>
        <v>600000</v>
      </c>
      <c r="H11" s="155"/>
    </row>
    <row r="12" spans="1:8" x14ac:dyDescent="0.2">
      <c r="A12" s="143">
        <v>5</v>
      </c>
      <c r="B12" s="153" t="s">
        <v>221</v>
      </c>
      <c r="C12" s="189"/>
      <c r="D12" s="189">
        <v>6300000</v>
      </c>
      <c r="E12" s="189"/>
      <c r="F12" s="189"/>
      <c r="G12" s="189">
        <f t="shared" ref="G12:G19" si="0">SUM(C12:F12)</f>
        <v>6300000</v>
      </c>
    </row>
    <row r="13" spans="1:8" x14ac:dyDescent="0.2">
      <c r="A13" s="143">
        <v>6</v>
      </c>
      <c r="B13" s="154" t="s">
        <v>222</v>
      </c>
      <c r="C13" s="189">
        <v>1500000</v>
      </c>
      <c r="D13" s="189"/>
      <c r="E13" s="189"/>
      <c r="F13" s="189"/>
      <c r="G13" s="189">
        <f t="shared" si="0"/>
        <v>1500000</v>
      </c>
      <c r="H13" s="155"/>
    </row>
    <row r="14" spans="1:8" x14ac:dyDescent="0.2">
      <c r="A14" s="143">
        <v>7</v>
      </c>
      <c r="B14" s="533" t="s">
        <v>513</v>
      </c>
      <c r="C14" s="189">
        <v>700000</v>
      </c>
      <c r="D14" s="189"/>
      <c r="E14" s="189"/>
      <c r="F14" s="189"/>
      <c r="G14" s="189">
        <f t="shared" si="0"/>
        <v>700000</v>
      </c>
      <c r="H14" s="155"/>
    </row>
    <row r="15" spans="1:8" x14ac:dyDescent="0.2">
      <c r="A15" s="143">
        <v>8</v>
      </c>
      <c r="B15" s="154" t="s">
        <v>223</v>
      </c>
      <c r="C15" s="189"/>
      <c r="D15" s="189">
        <v>1000000</v>
      </c>
      <c r="E15" s="189"/>
      <c r="F15" s="189"/>
      <c r="G15" s="189">
        <f>SUM(C15:F15)</f>
        <v>1000000</v>
      </c>
    </row>
    <row r="16" spans="1:8" x14ac:dyDescent="0.2">
      <c r="A16" s="143">
        <v>9</v>
      </c>
      <c r="B16" s="154" t="s">
        <v>224</v>
      </c>
      <c r="C16" s="189">
        <v>900000</v>
      </c>
      <c r="D16" s="189"/>
      <c r="E16" s="189"/>
      <c r="F16" s="189"/>
      <c r="G16" s="189">
        <f t="shared" si="0"/>
        <v>900000</v>
      </c>
    </row>
    <row r="17" spans="1:8" x14ac:dyDescent="0.2">
      <c r="A17" s="143">
        <v>10</v>
      </c>
      <c r="B17" s="152" t="s">
        <v>225</v>
      </c>
      <c r="C17" s="189"/>
      <c r="D17" s="189"/>
      <c r="E17" s="189"/>
      <c r="F17" s="189"/>
      <c r="G17" s="189">
        <f t="shared" si="0"/>
        <v>0</v>
      </c>
    </row>
    <row r="18" spans="1:8" x14ac:dyDescent="0.2">
      <c r="A18" s="143">
        <v>11</v>
      </c>
      <c r="B18" s="153" t="s">
        <v>226</v>
      </c>
      <c r="C18" s="189"/>
      <c r="D18" s="189"/>
      <c r="E18" s="189">
        <v>250000</v>
      </c>
      <c r="F18" s="189"/>
      <c r="G18" s="189">
        <f t="shared" si="0"/>
        <v>250000</v>
      </c>
    </row>
    <row r="19" spans="1:8" x14ac:dyDescent="0.2">
      <c r="A19" s="143">
        <v>12</v>
      </c>
      <c r="B19" s="532" t="s">
        <v>512</v>
      </c>
      <c r="C19" s="190"/>
      <c r="D19" s="190"/>
      <c r="E19" s="190">
        <v>550000</v>
      </c>
      <c r="F19" s="190"/>
      <c r="G19" s="190">
        <f t="shared" si="0"/>
        <v>550000</v>
      </c>
      <c r="H19" s="155"/>
    </row>
    <row r="20" spans="1:8" x14ac:dyDescent="0.2">
      <c r="A20" s="143"/>
      <c r="G20" s="534"/>
    </row>
    <row r="21" spans="1:8" x14ac:dyDescent="0.2">
      <c r="A21" s="143"/>
      <c r="B21" s="539" t="s">
        <v>514</v>
      </c>
      <c r="C21" s="535"/>
      <c r="D21" s="535"/>
      <c r="E21" s="535"/>
      <c r="F21" s="535"/>
      <c r="G21" s="536"/>
    </row>
    <row r="22" spans="1:8" x14ac:dyDescent="0.2">
      <c r="A22" s="143"/>
      <c r="B22" s="537" t="s">
        <v>515</v>
      </c>
      <c r="C22" s="538"/>
      <c r="D22" s="538"/>
      <c r="E22" s="538"/>
      <c r="F22" s="538"/>
      <c r="G22" s="540">
        <v>1524000</v>
      </c>
    </row>
    <row r="23" spans="1:8" x14ac:dyDescent="0.2">
      <c r="A23" s="143"/>
      <c r="B23" s="539" t="s">
        <v>516</v>
      </c>
      <c r="C23" s="535"/>
      <c r="D23" s="535"/>
      <c r="E23" s="535"/>
      <c r="F23" s="535"/>
      <c r="G23" s="536"/>
    </row>
    <row r="24" spans="1:8" x14ac:dyDescent="0.2">
      <c r="A24" s="143"/>
      <c r="B24" s="537" t="s">
        <v>517</v>
      </c>
      <c r="C24" s="538"/>
      <c r="D24" s="538"/>
      <c r="E24" s="538"/>
      <c r="F24" s="538"/>
      <c r="G24" s="540">
        <v>2700000</v>
      </c>
    </row>
    <row r="25" spans="1:8" x14ac:dyDescent="0.2">
      <c r="A25" s="143"/>
      <c r="G25" s="534"/>
    </row>
    <row r="26" spans="1:8" x14ac:dyDescent="0.2">
      <c r="A26" s="143"/>
      <c r="B26" s="541" t="s">
        <v>518</v>
      </c>
      <c r="C26" s="541"/>
      <c r="D26" s="541"/>
      <c r="E26" s="541"/>
      <c r="F26" s="541"/>
      <c r="G26" s="542">
        <f>G8+G22+G24</f>
        <v>16024000</v>
      </c>
    </row>
    <row r="27" spans="1:8" x14ac:dyDescent="0.2">
      <c r="A27" s="156"/>
      <c r="G27" s="534"/>
    </row>
    <row r="28" spans="1:8" x14ac:dyDescent="0.2">
      <c r="A28" s="156"/>
    </row>
    <row r="29" spans="1:8" x14ac:dyDescent="0.2">
      <c r="A29" s="156"/>
    </row>
    <row r="30" spans="1:8" x14ac:dyDescent="0.2">
      <c r="A30" s="156"/>
    </row>
    <row r="31" spans="1:8" x14ac:dyDescent="0.2">
      <c r="A31" s="158"/>
    </row>
  </sheetData>
  <mergeCells count="1">
    <mergeCell ref="C6:D6"/>
  </mergeCells>
  <phoneticPr fontId="45" type="noConversion"/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9"/>
  <sheetViews>
    <sheetView workbookViewId="0">
      <selection activeCell="A20" sqref="A20"/>
    </sheetView>
  </sheetViews>
  <sheetFormatPr defaultRowHeight="12.75" x14ac:dyDescent="0.2"/>
  <cols>
    <col min="1" max="1" width="9.140625" style="225"/>
    <col min="2" max="2" width="29.42578125" style="225" customWidth="1"/>
    <col min="3" max="3" width="17.28515625" style="225" customWidth="1"/>
    <col min="4" max="4" width="13.85546875" style="225" customWidth="1"/>
    <col min="5" max="16384" width="9.140625" style="225"/>
  </cols>
  <sheetData>
    <row r="1" spans="1:6" x14ac:dyDescent="0.2">
      <c r="B1" s="226" t="s">
        <v>311</v>
      </c>
    </row>
    <row r="2" spans="1:6" x14ac:dyDescent="0.2">
      <c r="A2" s="226"/>
      <c r="B2" s="226" t="s">
        <v>519</v>
      </c>
      <c r="C2" s="226"/>
      <c r="D2" s="226"/>
    </row>
    <row r="3" spans="1:6" ht="15" x14ac:dyDescent="0.25">
      <c r="A3" s="570" t="s">
        <v>312</v>
      </c>
      <c r="B3" s="570"/>
      <c r="C3" s="570"/>
      <c r="D3" s="570"/>
    </row>
    <row r="4" spans="1:6" x14ac:dyDescent="0.2">
      <c r="C4" s="227" t="s">
        <v>313</v>
      </c>
      <c r="D4" s="227"/>
      <c r="E4" s="227"/>
    </row>
    <row r="5" spans="1:6" x14ac:dyDescent="0.2">
      <c r="C5" s="228" t="s">
        <v>486</v>
      </c>
    </row>
    <row r="6" spans="1:6" x14ac:dyDescent="0.2">
      <c r="C6" s="229" t="s">
        <v>207</v>
      </c>
    </row>
    <row r="8" spans="1:6" x14ac:dyDescent="0.2">
      <c r="A8" s="225" t="s">
        <v>238</v>
      </c>
      <c r="B8" s="225" t="s">
        <v>208</v>
      </c>
      <c r="C8" s="225" t="s">
        <v>167</v>
      </c>
      <c r="D8" s="225" t="s">
        <v>239</v>
      </c>
      <c r="F8" s="230"/>
    </row>
    <row r="9" spans="1:6" x14ac:dyDescent="0.2">
      <c r="A9" s="231" t="s">
        <v>314</v>
      </c>
      <c r="B9" s="232" t="s">
        <v>315</v>
      </c>
      <c r="C9" s="232" t="s">
        <v>316</v>
      </c>
      <c r="D9" s="232" t="s">
        <v>317</v>
      </c>
    </row>
    <row r="10" spans="1:6" x14ac:dyDescent="0.2">
      <c r="A10" s="233"/>
      <c r="B10" s="234"/>
      <c r="C10" s="235" t="s">
        <v>318</v>
      </c>
      <c r="D10" s="235" t="s">
        <v>319</v>
      </c>
    </row>
    <row r="11" spans="1:6" x14ac:dyDescent="0.2">
      <c r="A11" s="233"/>
      <c r="B11" s="234"/>
      <c r="C11" s="235" t="s">
        <v>520</v>
      </c>
      <c r="D11" s="235" t="s">
        <v>521</v>
      </c>
    </row>
    <row r="12" spans="1:6" x14ac:dyDescent="0.2">
      <c r="A12" s="236" t="s">
        <v>320</v>
      </c>
      <c r="B12" s="237" t="s">
        <v>321</v>
      </c>
      <c r="C12" s="237" t="s">
        <v>322</v>
      </c>
      <c r="D12" s="237" t="s">
        <v>323</v>
      </c>
    </row>
    <row r="13" spans="1:6" x14ac:dyDescent="0.2">
      <c r="A13" s="238" t="s">
        <v>320</v>
      </c>
      <c r="B13" s="239" t="s">
        <v>324</v>
      </c>
      <c r="C13" s="240">
        <v>399043</v>
      </c>
      <c r="D13" s="241">
        <v>674763</v>
      </c>
    </row>
    <row r="14" spans="1:6" x14ac:dyDescent="0.2">
      <c r="A14" s="238" t="s">
        <v>321</v>
      </c>
      <c r="B14" s="239" t="s">
        <v>325</v>
      </c>
      <c r="C14" s="242">
        <v>1918200</v>
      </c>
      <c r="D14" s="241">
        <v>1453978</v>
      </c>
    </row>
    <row r="15" spans="1:6" x14ac:dyDescent="0.2">
      <c r="A15" s="238" t="s">
        <v>322</v>
      </c>
      <c r="B15" s="239" t="s">
        <v>326</v>
      </c>
      <c r="C15" s="242">
        <v>4216800</v>
      </c>
      <c r="D15" s="241">
        <v>2342081</v>
      </c>
    </row>
    <row r="16" spans="1:6" x14ac:dyDescent="0.2">
      <c r="A16" s="238" t="s">
        <v>323</v>
      </c>
      <c r="B16" s="239"/>
      <c r="C16" s="242"/>
      <c r="D16" s="241"/>
    </row>
    <row r="17" spans="1:4" x14ac:dyDescent="0.2">
      <c r="A17" s="238" t="s">
        <v>327</v>
      </c>
      <c r="B17" s="239"/>
      <c r="C17" s="242"/>
      <c r="D17" s="241"/>
    </row>
    <row r="18" spans="1:4" x14ac:dyDescent="0.2">
      <c r="A18" s="238" t="s">
        <v>328</v>
      </c>
      <c r="B18" s="239"/>
      <c r="C18" s="243"/>
      <c r="D18" s="244"/>
    </row>
    <row r="19" spans="1:4" x14ac:dyDescent="0.2">
      <c r="A19" s="245">
        <v>7</v>
      </c>
      <c r="B19" s="246" t="s">
        <v>187</v>
      </c>
      <c r="C19" s="247">
        <f>SUM(C13:C18)</f>
        <v>6534043</v>
      </c>
      <c r="D19" s="247">
        <f>SUM(D13:D18)</f>
        <v>4470822</v>
      </c>
    </row>
  </sheetData>
  <mergeCells count="1">
    <mergeCell ref="A3:D3"/>
  </mergeCells>
  <phoneticPr fontId="45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9"/>
  <sheetViews>
    <sheetView workbookViewId="0">
      <selection activeCell="C3" sqref="C3"/>
    </sheetView>
  </sheetViews>
  <sheetFormatPr defaultRowHeight="12.75" x14ac:dyDescent="0.2"/>
  <cols>
    <col min="1" max="1" width="12.7109375" style="139" customWidth="1"/>
    <col min="2" max="2" width="30.5703125" style="139" customWidth="1"/>
    <col min="3" max="3" width="9.85546875" style="139" customWidth="1"/>
    <col min="4" max="4" width="9.7109375" style="139" customWidth="1"/>
    <col min="5" max="5" width="8.85546875" style="139" customWidth="1"/>
    <col min="6" max="6" width="8.42578125" style="139" customWidth="1"/>
    <col min="7" max="7" width="10.5703125" style="139" customWidth="1"/>
    <col min="8" max="8" width="9.85546875" style="139" customWidth="1"/>
    <col min="9" max="9" width="10.5703125" style="139" customWidth="1"/>
    <col min="10" max="10" width="13.85546875" style="139" customWidth="1"/>
    <col min="11" max="11" width="15.140625" style="139" customWidth="1"/>
    <col min="12" max="16384" width="9.140625" style="139"/>
  </cols>
  <sheetData>
    <row r="1" spans="1:10" x14ac:dyDescent="0.2">
      <c r="B1" s="162"/>
    </row>
    <row r="2" spans="1:10" ht="15.75" x14ac:dyDescent="0.25">
      <c r="C2" s="127" t="s">
        <v>511</v>
      </c>
      <c r="H2" s="248" t="s">
        <v>332</v>
      </c>
      <c r="I2" s="248"/>
      <c r="J2" s="248"/>
    </row>
    <row r="3" spans="1:10" ht="15.75" x14ac:dyDescent="0.25">
      <c r="C3" s="127" t="s">
        <v>0</v>
      </c>
      <c r="H3" t="s">
        <v>413</v>
      </c>
      <c r="I3" s="248"/>
      <c r="J3" s="248"/>
    </row>
    <row r="4" spans="1:10" x14ac:dyDescent="0.2">
      <c r="H4" s="131" t="s">
        <v>300</v>
      </c>
      <c r="I4" s="248"/>
      <c r="J4" s="248"/>
    </row>
    <row r="5" spans="1:10" ht="15.75" x14ac:dyDescent="0.25">
      <c r="A5" s="571" t="s">
        <v>333</v>
      </c>
      <c r="B5" s="571"/>
      <c r="C5" s="571"/>
      <c r="D5" s="571"/>
      <c r="E5" s="571"/>
      <c r="F5" s="571"/>
      <c r="G5" s="571"/>
      <c r="H5" s="571"/>
      <c r="I5" s="571"/>
      <c r="J5" s="571"/>
    </row>
    <row r="6" spans="1:10" ht="15.75" x14ac:dyDescent="0.25">
      <c r="A6" s="571" t="s">
        <v>334</v>
      </c>
      <c r="B6" s="571"/>
      <c r="C6" s="571"/>
      <c r="D6" s="571"/>
      <c r="E6" s="571"/>
      <c r="F6" s="571"/>
      <c r="G6" s="571"/>
      <c r="H6" s="571"/>
      <c r="I6" s="571"/>
      <c r="J6" s="571"/>
    </row>
    <row r="7" spans="1:10" ht="15.75" x14ac:dyDescent="0.25">
      <c r="A7" s="249"/>
      <c r="B7" s="249"/>
      <c r="C7" s="249"/>
      <c r="D7" s="249"/>
      <c r="E7" s="249"/>
      <c r="F7" s="249"/>
      <c r="G7" s="249"/>
      <c r="H7" s="249"/>
      <c r="I7" s="249"/>
      <c r="J7" s="249"/>
    </row>
    <row r="8" spans="1:10" ht="15.75" x14ac:dyDescent="0.25">
      <c r="A8" s="249"/>
      <c r="B8" s="249"/>
      <c r="C8" s="249"/>
      <c r="D8" s="249"/>
      <c r="E8" s="249"/>
      <c r="F8" s="249"/>
      <c r="G8" s="249"/>
      <c r="H8" s="249"/>
      <c r="I8" s="249"/>
      <c r="J8" s="249"/>
    </row>
    <row r="9" spans="1:10" s="250" customFormat="1" x14ac:dyDescent="0.2">
      <c r="A9" s="139" t="s">
        <v>238</v>
      </c>
      <c r="B9" s="139" t="s">
        <v>208</v>
      </c>
      <c r="C9" s="139" t="s">
        <v>167</v>
      </c>
      <c r="D9" s="139" t="s">
        <v>239</v>
      </c>
      <c r="E9" s="139" t="s">
        <v>240</v>
      </c>
      <c r="F9" s="125" t="s">
        <v>170</v>
      </c>
      <c r="G9" s="131" t="s">
        <v>171</v>
      </c>
      <c r="H9" s="128" t="s">
        <v>172</v>
      </c>
      <c r="I9" s="128" t="s">
        <v>231</v>
      </c>
      <c r="J9" s="128" t="s">
        <v>232</v>
      </c>
    </row>
    <row r="10" spans="1:10" x14ac:dyDescent="0.2">
      <c r="A10" s="251" t="s">
        <v>314</v>
      </c>
      <c r="B10" s="252"/>
      <c r="C10" s="157" t="s">
        <v>335</v>
      </c>
      <c r="D10" s="252" t="s">
        <v>336</v>
      </c>
      <c r="E10" s="253">
        <v>2018</v>
      </c>
      <c r="F10" s="572"/>
      <c r="G10" s="573"/>
      <c r="H10" s="573"/>
      <c r="I10" s="573"/>
      <c r="J10" s="574"/>
    </row>
    <row r="11" spans="1:10" x14ac:dyDescent="0.2">
      <c r="A11" s="254"/>
      <c r="B11" s="255" t="s">
        <v>337</v>
      </c>
      <c r="C11" s="256" t="s">
        <v>338</v>
      </c>
      <c r="D11" s="255" t="s">
        <v>339</v>
      </c>
      <c r="E11" s="255" t="s">
        <v>340</v>
      </c>
      <c r="F11" s="255" t="s">
        <v>341</v>
      </c>
      <c r="G11" s="256" t="s">
        <v>404</v>
      </c>
      <c r="H11" s="256" t="s">
        <v>522</v>
      </c>
      <c r="I11" s="257" t="s">
        <v>523</v>
      </c>
      <c r="J11" s="258" t="s">
        <v>47</v>
      </c>
    </row>
    <row r="12" spans="1:10" x14ac:dyDescent="0.2">
      <c r="A12" s="259"/>
      <c r="B12" s="260"/>
      <c r="C12" s="261" t="s">
        <v>339</v>
      </c>
      <c r="D12" s="260"/>
      <c r="E12" s="260" t="s">
        <v>342</v>
      </c>
      <c r="F12" s="260"/>
      <c r="G12" s="262"/>
      <c r="H12" s="262"/>
      <c r="I12" s="263"/>
      <c r="J12" s="264"/>
    </row>
    <row r="13" spans="1:10" ht="13.5" thickBot="1" x14ac:dyDescent="0.25">
      <c r="A13" s="265" t="s">
        <v>320</v>
      </c>
      <c r="B13" s="266" t="s">
        <v>321</v>
      </c>
      <c r="C13" s="267" t="s">
        <v>322</v>
      </c>
      <c r="D13" s="267" t="s">
        <v>323</v>
      </c>
      <c r="E13" s="267"/>
      <c r="F13" s="267" t="s">
        <v>327</v>
      </c>
      <c r="G13" s="267" t="s">
        <v>328</v>
      </c>
      <c r="H13" s="267" t="s">
        <v>329</v>
      </c>
      <c r="I13" s="268" t="s">
        <v>330</v>
      </c>
      <c r="J13" s="211"/>
    </row>
    <row r="14" spans="1:10" ht="13.5" thickBot="1" x14ac:dyDescent="0.25">
      <c r="A14" s="269" t="s">
        <v>320</v>
      </c>
      <c r="B14" s="270" t="s">
        <v>343</v>
      </c>
      <c r="C14" s="271"/>
      <c r="D14" s="271"/>
      <c r="E14" s="271"/>
      <c r="F14" s="272"/>
      <c r="G14" s="272"/>
      <c r="H14" s="272"/>
      <c r="I14" s="273"/>
      <c r="J14" s="274"/>
    </row>
    <row r="15" spans="1:10" x14ac:dyDescent="0.2">
      <c r="A15" s="275" t="s">
        <v>321</v>
      </c>
      <c r="B15" s="210"/>
      <c r="C15" s="276"/>
      <c r="D15" s="276"/>
      <c r="E15" s="276"/>
      <c r="F15" s="277"/>
      <c r="G15" s="277"/>
      <c r="H15" s="277"/>
      <c r="I15" s="278"/>
      <c r="J15" s="210"/>
    </row>
    <row r="16" spans="1:10" x14ac:dyDescent="0.2">
      <c r="A16" s="279" t="s">
        <v>322</v>
      </c>
      <c r="B16" s="209"/>
      <c r="C16" s="280"/>
      <c r="D16" s="280"/>
      <c r="E16" s="280"/>
      <c r="F16" s="281"/>
      <c r="G16" s="281"/>
      <c r="H16" s="281"/>
      <c r="I16" s="282"/>
      <c r="J16" s="209"/>
    </row>
    <row r="17" spans="1:11" x14ac:dyDescent="0.2">
      <c r="A17" s="279" t="s">
        <v>323</v>
      </c>
      <c r="B17" s="209"/>
      <c r="C17" s="280"/>
      <c r="D17" s="280"/>
      <c r="E17" s="280"/>
      <c r="F17" s="281"/>
      <c r="G17" s="281"/>
      <c r="H17" s="281"/>
      <c r="I17" s="282"/>
      <c r="J17" s="209"/>
    </row>
    <row r="18" spans="1:11" ht="13.5" thickBot="1" x14ac:dyDescent="0.25">
      <c r="A18" s="251" t="s">
        <v>327</v>
      </c>
      <c r="B18" s="211"/>
      <c r="C18" s="283"/>
      <c r="D18" s="283"/>
      <c r="E18" s="283"/>
      <c r="F18" s="284"/>
      <c r="G18" s="284"/>
      <c r="H18" s="284"/>
      <c r="I18" s="285"/>
      <c r="J18" s="211"/>
    </row>
    <row r="19" spans="1:11" ht="13.5" thickBot="1" x14ac:dyDescent="0.25">
      <c r="A19" s="269" t="s">
        <v>328</v>
      </c>
      <c r="B19" s="270" t="s">
        <v>344</v>
      </c>
      <c r="C19" s="271"/>
      <c r="D19" s="271"/>
      <c r="E19" s="271"/>
      <c r="F19" s="286"/>
      <c r="G19" s="286"/>
      <c r="H19" s="286"/>
      <c r="I19" s="287"/>
      <c r="J19" s="274"/>
    </row>
    <row r="20" spans="1:11" x14ac:dyDescent="0.2">
      <c r="A20" s="275" t="s">
        <v>329</v>
      </c>
      <c r="B20" s="277"/>
      <c r="C20" s="276"/>
      <c r="D20" s="276"/>
      <c r="E20" s="276"/>
      <c r="F20" s="288"/>
      <c r="G20" s="288"/>
      <c r="H20" s="288"/>
      <c r="I20" s="289"/>
      <c r="J20" s="290">
        <f>SUM(E20:I20)</f>
        <v>0</v>
      </c>
    </row>
    <row r="21" spans="1:11" x14ac:dyDescent="0.2">
      <c r="A21" s="279" t="s">
        <v>330</v>
      </c>
      <c r="B21" s="281"/>
      <c r="C21" s="280"/>
      <c r="D21" s="280"/>
      <c r="E21" s="280"/>
      <c r="F21" s="291"/>
      <c r="G21" s="291"/>
      <c r="H21" s="291"/>
      <c r="I21" s="292"/>
      <c r="J21" s="293"/>
    </row>
    <row r="22" spans="1:11" x14ac:dyDescent="0.2">
      <c r="A22" s="279" t="s">
        <v>331</v>
      </c>
      <c r="B22" s="281"/>
      <c r="C22" s="280"/>
      <c r="D22" s="280"/>
      <c r="E22" s="280"/>
      <c r="F22" s="291"/>
      <c r="G22" s="291"/>
      <c r="H22" s="291"/>
      <c r="I22" s="294"/>
      <c r="J22" s="293"/>
    </row>
    <row r="23" spans="1:11" ht="13.5" thickBot="1" x14ac:dyDescent="0.25">
      <c r="A23" s="251" t="s">
        <v>345</v>
      </c>
      <c r="B23" s="284"/>
      <c r="C23" s="283"/>
      <c r="D23" s="283"/>
      <c r="E23" s="283"/>
      <c r="F23" s="295"/>
      <c r="G23" s="295"/>
      <c r="H23" s="295"/>
      <c r="I23" s="296"/>
      <c r="J23" s="293">
        <f>SUM(E23:I23)</f>
        <v>0</v>
      </c>
    </row>
    <row r="24" spans="1:11" ht="13.5" thickBot="1" x14ac:dyDescent="0.25">
      <c r="A24" s="269" t="s">
        <v>346</v>
      </c>
      <c r="B24" s="297" t="s">
        <v>347</v>
      </c>
      <c r="C24" s="298"/>
      <c r="D24" s="298"/>
      <c r="E24" s="299">
        <f>SUM(E20:E22)</f>
        <v>0</v>
      </c>
      <c r="F24" s="299">
        <f>SUM(F20:F22)</f>
        <v>0</v>
      </c>
      <c r="G24" s="299">
        <f>SUM(G20:G22)</f>
        <v>0</v>
      </c>
      <c r="H24" s="299">
        <f>SUM(H20:H22)</f>
        <v>0</v>
      </c>
      <c r="I24" s="300">
        <f>SUM(I20:I22)</f>
        <v>0</v>
      </c>
      <c r="J24" s="301">
        <f>SUM(E24:I24)</f>
        <v>0</v>
      </c>
      <c r="K24" s="302"/>
    </row>
    <row r="27" spans="1:11" x14ac:dyDescent="0.2">
      <c r="B27" s="302"/>
      <c r="G27" s="302"/>
      <c r="H27" s="302"/>
      <c r="I27" s="302"/>
    </row>
    <row r="28" spans="1:11" x14ac:dyDescent="0.2">
      <c r="B28" s="302"/>
      <c r="G28" s="302"/>
      <c r="H28" s="302"/>
      <c r="I28" s="302"/>
    </row>
    <row r="29" spans="1:11" x14ac:dyDescent="0.2">
      <c r="A29" s="248"/>
      <c r="B29" s="303"/>
      <c r="G29" s="302"/>
      <c r="H29" s="302"/>
      <c r="I29" s="302"/>
    </row>
    <row r="32" spans="1:11" x14ac:dyDescent="0.2">
      <c r="B32" s="302"/>
      <c r="H32" s="302"/>
      <c r="I32" s="302"/>
    </row>
    <row r="33" spans="2:9" x14ac:dyDescent="0.2">
      <c r="B33" s="302"/>
      <c r="H33" s="302"/>
      <c r="I33" s="302"/>
    </row>
    <row r="34" spans="2:9" x14ac:dyDescent="0.2">
      <c r="B34" s="302"/>
      <c r="H34" s="302"/>
      <c r="I34" s="302"/>
    </row>
    <row r="37" spans="2:9" x14ac:dyDescent="0.2">
      <c r="B37" s="302"/>
    </row>
    <row r="38" spans="2:9" x14ac:dyDescent="0.2">
      <c r="B38" s="302"/>
    </row>
    <row r="39" spans="2:9" x14ac:dyDescent="0.2">
      <c r="B39" s="302"/>
    </row>
  </sheetData>
  <mergeCells count="3">
    <mergeCell ref="A5:J5"/>
    <mergeCell ref="A6:J6"/>
    <mergeCell ref="F10:J10"/>
  </mergeCells>
  <phoneticPr fontId="45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DE7E-6366-4A8D-ACC1-3BDDFF7FD75C}">
  <dimension ref="A1:H122"/>
  <sheetViews>
    <sheetView workbookViewId="0">
      <pane ySplit="6" topLeftCell="A112" activePane="bottomLeft" state="frozen"/>
      <selection pane="bottomLeft" activeCell="K120" sqref="K120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372" t="s">
        <v>411</v>
      </c>
      <c r="F1" t="s">
        <v>227</v>
      </c>
    </row>
    <row r="2" spans="1:8" x14ac:dyDescent="0.2">
      <c r="B2" s="372" t="s">
        <v>412</v>
      </c>
      <c r="C2" s="373"/>
      <c r="F2" t="s">
        <v>413</v>
      </c>
    </row>
    <row r="3" spans="1:8" x14ac:dyDescent="0.2">
      <c r="C3" s="15"/>
      <c r="F3" t="s">
        <v>120</v>
      </c>
    </row>
    <row r="4" spans="1:8" x14ac:dyDescent="0.2">
      <c r="B4" s="374" t="s">
        <v>540</v>
      </c>
      <c r="C4" s="529" t="s">
        <v>506</v>
      </c>
    </row>
    <row r="5" spans="1:8" ht="38.25" x14ac:dyDescent="0.2">
      <c r="A5" s="2" t="s">
        <v>1</v>
      </c>
      <c r="B5" s="3" t="s">
        <v>2</v>
      </c>
      <c r="C5" s="4" t="s">
        <v>414</v>
      </c>
      <c r="D5" s="4" t="s">
        <v>48</v>
      </c>
      <c r="E5" s="4" t="s">
        <v>415</v>
      </c>
      <c r="F5" s="4" t="s">
        <v>50</v>
      </c>
      <c r="G5" s="4" t="s">
        <v>174</v>
      </c>
      <c r="H5" s="4" t="s">
        <v>52</v>
      </c>
    </row>
    <row r="6" spans="1:8" ht="25.5" x14ac:dyDescent="0.2">
      <c r="A6" s="5">
        <v>1</v>
      </c>
      <c r="B6" s="375" t="s">
        <v>53</v>
      </c>
      <c r="C6" s="376">
        <f>'1'!C6-'9b'!C6-'9c'!C6</f>
        <v>108519738</v>
      </c>
      <c r="D6" s="376">
        <f>'1'!D6-'9b'!D6-'9c'!D6</f>
        <v>108519738</v>
      </c>
      <c r="E6" s="376">
        <f>'1'!E6-'9b'!E6-'9c'!E6</f>
        <v>0</v>
      </c>
      <c r="F6" s="376">
        <f>'1'!F6-'9b'!F6-'9c'!F6</f>
        <v>0</v>
      </c>
      <c r="G6" s="376">
        <f>'1'!G6-'9b'!G6-'9c'!G6</f>
        <v>0</v>
      </c>
      <c r="H6" s="376">
        <f>'1'!H6-'9b'!H6-'9c'!H6</f>
        <v>0</v>
      </c>
    </row>
    <row r="7" spans="1:8" ht="25.5" x14ac:dyDescent="0.2">
      <c r="A7" s="5">
        <v>2</v>
      </c>
      <c r="B7" s="375" t="s">
        <v>416</v>
      </c>
      <c r="C7" s="376">
        <f>'1'!C7-'9b'!C7-'9c'!C7</f>
        <v>142116067</v>
      </c>
      <c r="D7" s="376">
        <f>'1'!D7-'9b'!D7-'9c'!D7</f>
        <v>142116067</v>
      </c>
      <c r="E7" s="376">
        <f>'1'!E7-'9b'!E7-'9c'!E7</f>
        <v>0</v>
      </c>
      <c r="F7" s="376">
        <f>'1'!F7-'9b'!F7-'9c'!F7</f>
        <v>0</v>
      </c>
      <c r="G7" s="376">
        <f>'1'!G7-'9b'!G7-'9c'!G7</f>
        <v>0</v>
      </c>
      <c r="H7" s="376">
        <f>'1'!H7-'9b'!H7-'9c'!H7</f>
        <v>0</v>
      </c>
    </row>
    <row r="8" spans="1:8" ht="25.5" x14ac:dyDescent="0.2">
      <c r="A8" s="5">
        <v>3</v>
      </c>
      <c r="B8" s="375" t="s">
        <v>417</v>
      </c>
      <c r="C8" s="376">
        <f>'1'!C8-'9b'!C8-'9c'!C8</f>
        <v>97760769</v>
      </c>
      <c r="D8" s="376">
        <f>'1'!D8-'9b'!D8-'9c'!D8</f>
        <v>97760769</v>
      </c>
      <c r="E8" s="376">
        <f>'1'!E8-'9b'!E8-'9c'!E8</f>
        <v>0</v>
      </c>
      <c r="F8" s="376">
        <f>'1'!F8-'9b'!F8-'9c'!F8</f>
        <v>0</v>
      </c>
      <c r="G8" s="376">
        <f>'1'!G8-'9b'!G8-'9c'!G8</f>
        <v>0</v>
      </c>
      <c r="H8" s="376">
        <f>'1'!H8-'9b'!H8-'9c'!H8</f>
        <v>0</v>
      </c>
    </row>
    <row r="9" spans="1:8" ht="25.5" x14ac:dyDescent="0.2">
      <c r="A9" s="5">
        <v>4</v>
      </c>
      <c r="B9" s="375" t="s">
        <v>418</v>
      </c>
      <c r="C9" s="376">
        <f>'1'!C9-'9b'!C9-'9c'!C9</f>
        <v>7215230</v>
      </c>
      <c r="D9" s="376">
        <f>'1'!D9-'9b'!D9-'9c'!D9</f>
        <v>7215230</v>
      </c>
      <c r="E9" s="376">
        <f>'1'!E9-'9b'!E9-'9c'!E9</f>
        <v>0</v>
      </c>
      <c r="F9" s="376">
        <f>'1'!F9-'9b'!F9-'9c'!F9</f>
        <v>0</v>
      </c>
      <c r="G9" s="376">
        <f>'1'!G9-'9b'!G9-'9c'!G9</f>
        <v>0</v>
      </c>
      <c r="H9" s="376">
        <f>'1'!H9-'9b'!H9-'9c'!H9</f>
        <v>0</v>
      </c>
    </row>
    <row r="10" spans="1:8" ht="25.5" x14ac:dyDescent="0.2">
      <c r="A10" s="5">
        <v>5</v>
      </c>
      <c r="B10" s="375" t="s">
        <v>419</v>
      </c>
      <c r="C10" s="376">
        <f>'1'!C10-'9b'!C10-'9c'!C10</f>
        <v>0</v>
      </c>
      <c r="D10" s="376">
        <f>'1'!D10-'9b'!D10-'9c'!D10</f>
        <v>0</v>
      </c>
      <c r="E10" s="376">
        <f>'1'!E10-'9b'!E10-'9c'!E10</f>
        <v>0</v>
      </c>
      <c r="F10" s="376">
        <f>'1'!F10-'9b'!F10-'9c'!F10</f>
        <v>0</v>
      </c>
      <c r="G10" s="376">
        <f>'1'!G10-'9b'!G10-'9c'!G10</f>
        <v>0</v>
      </c>
      <c r="H10" s="376">
        <f>'1'!H10-'9b'!H10-'9c'!H10</f>
        <v>0</v>
      </c>
    </row>
    <row r="11" spans="1:8" x14ac:dyDescent="0.2">
      <c r="A11" s="5">
        <v>6</v>
      </c>
      <c r="B11" s="375" t="s">
        <v>420</v>
      </c>
      <c r="C11" s="376">
        <f>'1'!C11-'9b'!C11-'9c'!C11</f>
        <v>0</v>
      </c>
      <c r="D11" s="376">
        <f>'1'!D11-'9b'!D11-'9c'!D11</f>
        <v>0</v>
      </c>
      <c r="E11" s="376">
        <f>'1'!E11-'9b'!E11-'9c'!E11</f>
        <v>0</v>
      </c>
      <c r="F11" s="376">
        <f>'1'!F11-'9b'!F11-'9c'!F11</f>
        <v>0</v>
      </c>
      <c r="G11" s="376">
        <f>'1'!G11-'9b'!G11-'9c'!G11</f>
        <v>0</v>
      </c>
      <c r="H11" s="376">
        <f>'1'!H11-'9b'!H11-'9c'!H11</f>
        <v>0</v>
      </c>
    </row>
    <row r="12" spans="1:8" x14ac:dyDescent="0.2">
      <c r="A12" s="5">
        <v>7</v>
      </c>
      <c r="B12" s="375" t="s">
        <v>58</v>
      </c>
      <c r="C12" s="376">
        <f>'1'!C12-'9b'!C12-'9c'!C12</f>
        <v>355611804</v>
      </c>
      <c r="D12" s="376">
        <f>'1'!D12-'9b'!D12-'9c'!D12</f>
        <v>355611804</v>
      </c>
      <c r="E12" s="376">
        <f>'1'!E12-'9b'!E12-'9c'!E12</f>
        <v>0</v>
      </c>
      <c r="F12" s="376">
        <f>'1'!F12-'9b'!F12-'9c'!F12</f>
        <v>0</v>
      </c>
      <c r="G12" s="376">
        <f>'1'!G12-'9b'!G12-'9c'!G12</f>
        <v>0</v>
      </c>
      <c r="H12" s="376">
        <f>'1'!H12-'9b'!H12-'9c'!H12</f>
        <v>0</v>
      </c>
    </row>
    <row r="13" spans="1:8" s="379" customFormat="1" x14ac:dyDescent="0.2">
      <c r="A13" s="5">
        <v>8</v>
      </c>
      <c r="B13" s="377" t="s">
        <v>421</v>
      </c>
      <c r="C13" s="376">
        <f>'1'!C13-'9b'!C13-'9c'!C13</f>
        <v>0</v>
      </c>
      <c r="D13" s="376">
        <f>'1'!D13-'9b'!D13-'9c'!D13</f>
        <v>0</v>
      </c>
      <c r="E13" s="376">
        <f>'1'!E13-'9b'!E13-'9c'!E13</f>
        <v>0</v>
      </c>
      <c r="F13" s="376">
        <f>'1'!F13-'9b'!F13-'9c'!F13</f>
        <v>0</v>
      </c>
      <c r="G13" s="376">
        <f>'1'!G13-'9b'!G13-'9c'!G13</f>
        <v>0</v>
      </c>
      <c r="H13" s="376">
        <f>'1'!H13-'9b'!H13-'9c'!H13</f>
        <v>0</v>
      </c>
    </row>
    <row r="14" spans="1:8" ht="25.5" x14ac:dyDescent="0.2">
      <c r="A14" s="5">
        <v>9</v>
      </c>
      <c r="B14" s="375" t="s">
        <v>59</v>
      </c>
      <c r="C14" s="376">
        <f>'1'!C14-'9b'!C14-'9c'!C14</f>
        <v>309792540</v>
      </c>
      <c r="D14" s="376">
        <f>'1'!D14-'9b'!D14-'9c'!D14</f>
        <v>243652694</v>
      </c>
      <c r="E14" s="376">
        <f>'1'!E14-'9b'!E14-'9c'!E14</f>
        <v>1981048</v>
      </c>
      <c r="F14" s="376">
        <f>'1'!F14-'9b'!F14-'9c'!F14</f>
        <v>63264006</v>
      </c>
      <c r="G14" s="376">
        <f>'1'!G14-'9b'!G14-'9c'!G14</f>
        <v>0</v>
      </c>
      <c r="H14" s="376">
        <f>'1'!H14-'9b'!H14-'9c'!H14</f>
        <v>894792</v>
      </c>
    </row>
    <row r="15" spans="1:8" x14ac:dyDescent="0.2">
      <c r="A15" s="5">
        <v>10</v>
      </c>
      <c r="B15" s="375" t="s">
        <v>422</v>
      </c>
      <c r="C15" s="376">
        <f>'1'!C15-'9b'!C15-'9c'!C15</f>
        <v>3397958</v>
      </c>
      <c r="D15" s="376">
        <f>'1'!D15-'9b'!D15-'9c'!D15</f>
        <v>1416910</v>
      </c>
      <c r="E15" s="376">
        <f>'1'!E15-'9b'!E15-'9c'!E15</f>
        <v>1981048</v>
      </c>
      <c r="F15" s="376">
        <f>'1'!F15-'9b'!F15-'9c'!F15</f>
        <v>0</v>
      </c>
      <c r="G15" s="376">
        <f>'1'!G15-'9b'!G15-'9c'!G15</f>
        <v>0</v>
      </c>
      <c r="H15" s="376">
        <f>'1'!H15-'9b'!H15-'9c'!H15</f>
        <v>0</v>
      </c>
    </row>
    <row r="16" spans="1:8" x14ac:dyDescent="0.2">
      <c r="A16" s="5">
        <v>11</v>
      </c>
      <c r="B16" s="375" t="s">
        <v>423</v>
      </c>
      <c r="C16" s="376">
        <f>'1'!C16-'9b'!C16-'9c'!C16</f>
        <v>227105784</v>
      </c>
      <c r="D16" s="376">
        <f>'1'!D16-'9b'!D16-'9c'!D16</f>
        <v>227105784</v>
      </c>
      <c r="E16" s="376">
        <f>'1'!E16-'9b'!E16-'9c'!E16</f>
        <v>0</v>
      </c>
      <c r="F16" s="376">
        <f>'1'!F16-'9b'!F16-'9c'!F16</f>
        <v>0</v>
      </c>
      <c r="G16" s="376">
        <f>'1'!G16-'9b'!G16-'9c'!G16</f>
        <v>0</v>
      </c>
      <c r="H16" s="376">
        <f>'1'!H16-'9b'!H16-'9c'!H16</f>
        <v>0</v>
      </c>
    </row>
    <row r="17" spans="1:8" x14ac:dyDescent="0.2">
      <c r="A17" s="5">
        <v>12</v>
      </c>
      <c r="B17" s="375" t="s">
        <v>424</v>
      </c>
      <c r="C17" s="376">
        <f>'1'!C17-'9b'!C17-'9c'!C17</f>
        <v>15130000</v>
      </c>
      <c r="D17" s="376">
        <f>'1'!D17-'9b'!D17-'9c'!D17</f>
        <v>15130000</v>
      </c>
      <c r="E17" s="376">
        <f>'1'!E17-'9b'!E17-'9c'!E17</f>
        <v>0</v>
      </c>
      <c r="F17" s="376">
        <f>'1'!F17-'9b'!F17-'9c'!F17</f>
        <v>0</v>
      </c>
      <c r="G17" s="376">
        <f>'1'!G17-'9b'!G17-'9c'!G17</f>
        <v>0</v>
      </c>
      <c r="H17" s="376">
        <f>'1'!H17-'9b'!H17-'9c'!H17</f>
        <v>0</v>
      </c>
    </row>
    <row r="18" spans="1:8" x14ac:dyDescent="0.2">
      <c r="A18" s="5">
        <v>13</v>
      </c>
      <c r="B18" s="375" t="s">
        <v>425</v>
      </c>
      <c r="C18" s="376">
        <f>'1'!C18-'9b'!C18-'9c'!C18</f>
        <v>64158798</v>
      </c>
      <c r="D18" s="376">
        <f>'1'!D18-'9b'!D18-'9c'!D18</f>
        <v>0</v>
      </c>
      <c r="E18" s="376">
        <f>'1'!E18-'9b'!E18-'9c'!E18</f>
        <v>0</v>
      </c>
      <c r="F18" s="376">
        <f>'1'!F18-'9b'!F18-'9c'!F18</f>
        <v>63264006</v>
      </c>
      <c r="G18" s="376">
        <f>'1'!G18-'9b'!G18-'9c'!G18</f>
        <v>0</v>
      </c>
      <c r="H18" s="376">
        <f>'1'!H18-'9b'!H18-'9c'!H18</f>
        <v>894792</v>
      </c>
    </row>
    <row r="19" spans="1:8" x14ac:dyDescent="0.2">
      <c r="A19" s="5">
        <v>14</v>
      </c>
      <c r="B19" s="375" t="s">
        <v>426</v>
      </c>
      <c r="C19" s="376">
        <f>'1'!C19-'9b'!C19-'9c'!C19</f>
        <v>0</v>
      </c>
      <c r="D19" s="376">
        <f>'1'!D19-'9b'!D19-'9c'!D19</f>
        <v>0</v>
      </c>
      <c r="E19" s="376">
        <f>'1'!E19-'9b'!E19-'9c'!E19</f>
        <v>0</v>
      </c>
      <c r="F19" s="376">
        <f>'1'!F19-'9b'!F19-'9c'!F19</f>
        <v>0</v>
      </c>
      <c r="G19" s="376">
        <f>'1'!G19-'9b'!G19-'9c'!G19</f>
        <v>0</v>
      </c>
      <c r="H19" s="376">
        <f>'1'!H19-'9b'!H19-'9c'!H19</f>
        <v>0</v>
      </c>
    </row>
    <row r="20" spans="1:8" ht="25.5" x14ac:dyDescent="0.2">
      <c r="A20" s="5">
        <v>15</v>
      </c>
      <c r="B20" s="380" t="s">
        <v>64</v>
      </c>
      <c r="C20" s="376">
        <f>'1'!C20-'9b'!C20-'9c'!C20</f>
        <v>665404344</v>
      </c>
      <c r="D20" s="376">
        <f>'1'!D20-'9b'!D20-'9c'!D20</f>
        <v>599264498</v>
      </c>
      <c r="E20" s="376">
        <f>'1'!E20-'9b'!E20-'9c'!E20</f>
        <v>1981048</v>
      </c>
      <c r="F20" s="376">
        <f>'1'!F20-'9b'!F20-'9c'!F20</f>
        <v>63264006</v>
      </c>
      <c r="G20" s="376">
        <f>'1'!G20-'9b'!G20-'9c'!G20</f>
        <v>0</v>
      </c>
      <c r="H20" s="376">
        <f>'1'!H20-'9b'!H20-'9c'!H20</f>
        <v>894792</v>
      </c>
    </row>
    <row r="21" spans="1:8" x14ac:dyDescent="0.2">
      <c r="A21" s="5">
        <v>16</v>
      </c>
      <c r="B21" s="375" t="s">
        <v>65</v>
      </c>
      <c r="C21" s="376">
        <f>'1'!C21-'9b'!C21-'9c'!C21</f>
        <v>0</v>
      </c>
      <c r="D21" s="376">
        <f>'1'!D21-'9b'!D21-'9c'!D21</f>
        <v>0</v>
      </c>
      <c r="E21" s="376">
        <f>'1'!E21-'9b'!E21-'9c'!E21</f>
        <v>0</v>
      </c>
      <c r="F21" s="376">
        <f>'1'!F21-'9b'!F21-'9c'!F21</f>
        <v>0</v>
      </c>
      <c r="G21" s="376">
        <f>'1'!G21-'9b'!G21-'9c'!G21</f>
        <v>0</v>
      </c>
      <c r="H21" s="376">
        <f>'1'!H21-'9b'!H21-'9c'!H21</f>
        <v>0</v>
      </c>
    </row>
    <row r="22" spans="1:8" x14ac:dyDescent="0.2">
      <c r="A22" s="5">
        <v>17</v>
      </c>
      <c r="B22" s="375" t="s">
        <v>427</v>
      </c>
      <c r="C22" s="376">
        <f>'1'!C22-'9b'!C22-'9c'!C22</f>
        <v>0</v>
      </c>
      <c r="D22" s="376">
        <f>'1'!D22-'9b'!D22-'9c'!D22</f>
        <v>0</v>
      </c>
      <c r="E22" s="376">
        <f>'1'!E22-'9b'!E22-'9c'!E22</f>
        <v>0</v>
      </c>
      <c r="F22" s="376">
        <f>'1'!F22-'9b'!F22-'9c'!F22</f>
        <v>0</v>
      </c>
      <c r="G22" s="376">
        <f>'1'!G22-'9b'!G22-'9c'!G22</f>
        <v>0</v>
      </c>
      <c r="H22" s="376">
        <f>'1'!H22-'9b'!H22-'9c'!H22</f>
        <v>0</v>
      </c>
    </row>
    <row r="23" spans="1:8" x14ac:dyDescent="0.2">
      <c r="A23" s="5">
        <v>18</v>
      </c>
      <c r="B23" s="375" t="s">
        <v>428</v>
      </c>
      <c r="C23" s="376">
        <f>'1'!C23-'9b'!C23-'9c'!C23</f>
        <v>1025095503</v>
      </c>
      <c r="D23" s="376">
        <f>'1'!D23-'9b'!D23-'9c'!D23</f>
        <v>1025095503</v>
      </c>
      <c r="E23" s="376">
        <f>'1'!E23-'9b'!E23-'9c'!E23</f>
        <v>0</v>
      </c>
      <c r="F23" s="376">
        <f>'1'!F23-'9b'!F23-'9c'!F23</f>
        <v>0</v>
      </c>
      <c r="G23" s="376">
        <f>'1'!G23-'9b'!G23-'9c'!G23</f>
        <v>0</v>
      </c>
      <c r="H23" s="376">
        <f>'1'!H23-'9b'!H23-'9c'!H23</f>
        <v>0</v>
      </c>
    </row>
    <row r="24" spans="1:8" x14ac:dyDescent="0.2">
      <c r="A24" s="5">
        <v>19</v>
      </c>
      <c r="B24" s="375" t="s">
        <v>429</v>
      </c>
      <c r="C24" s="376">
        <f>'1'!C24-'9b'!C24-'9c'!C24</f>
        <v>0</v>
      </c>
      <c r="D24" s="376">
        <f>'1'!D24-'9b'!D24-'9c'!D24</f>
        <v>0</v>
      </c>
      <c r="E24" s="376">
        <f>'1'!E24-'9b'!E24-'9c'!E24</f>
        <v>0</v>
      </c>
      <c r="F24" s="376">
        <f>'1'!F24-'9b'!F24-'9c'!F24</f>
        <v>0</v>
      </c>
      <c r="G24" s="376">
        <f>'1'!G24-'9b'!G24-'9c'!G24</f>
        <v>0</v>
      </c>
      <c r="H24" s="376">
        <f>'1'!H24-'9b'!H24-'9c'!H24</f>
        <v>0</v>
      </c>
    </row>
    <row r="25" spans="1:8" x14ac:dyDescent="0.2">
      <c r="A25" s="5">
        <v>20</v>
      </c>
      <c r="B25" s="375" t="s">
        <v>430</v>
      </c>
      <c r="C25" s="376">
        <f>'1'!C25-'9b'!C25-'9c'!C25</f>
        <v>1025095503</v>
      </c>
      <c r="D25" s="376">
        <f>'1'!D25-'9b'!D25-'9c'!D25</f>
        <v>1025095503</v>
      </c>
      <c r="E25" s="376">
        <f>'1'!E25-'9b'!E25-'9c'!E25</f>
        <v>0</v>
      </c>
      <c r="F25" s="376">
        <f>'1'!F25-'9b'!F25-'9c'!F25</f>
        <v>0</v>
      </c>
      <c r="G25" s="376">
        <f>'1'!G25-'9b'!G25-'9c'!G25</f>
        <v>0</v>
      </c>
      <c r="H25" s="376">
        <f>'1'!H25-'9b'!H25-'9c'!H25</f>
        <v>0</v>
      </c>
    </row>
    <row r="26" spans="1:8" x14ac:dyDescent="0.2">
      <c r="A26" s="5">
        <v>21</v>
      </c>
      <c r="B26" s="375" t="s">
        <v>431</v>
      </c>
      <c r="C26" s="376">
        <f>'1'!C26-'9b'!C26-'9c'!C26</f>
        <v>0</v>
      </c>
      <c r="D26" s="376">
        <f>'1'!D26-'9b'!D26-'9c'!D26</f>
        <v>0</v>
      </c>
      <c r="E26" s="376">
        <f>'1'!E26-'9b'!E26-'9c'!E26</f>
        <v>0</v>
      </c>
      <c r="F26" s="376">
        <f>'1'!F26-'9b'!F26-'9c'!F26</f>
        <v>0</v>
      </c>
      <c r="G26" s="376">
        <f>'1'!G26-'9b'!G26-'9c'!G26</f>
        <v>0</v>
      </c>
      <c r="H26" s="376">
        <f>'1'!H26-'9b'!H26-'9c'!H26</f>
        <v>0</v>
      </c>
    </row>
    <row r="27" spans="1:8" x14ac:dyDescent="0.2">
      <c r="A27" s="5">
        <v>22</v>
      </c>
      <c r="B27" s="382" t="s">
        <v>432</v>
      </c>
      <c r="C27" s="376">
        <f>'1'!C27-'9b'!C27-'9c'!C27</f>
        <v>0</v>
      </c>
      <c r="D27" s="376">
        <f>'1'!D27-'9b'!D27-'9c'!D27</f>
        <v>0</v>
      </c>
      <c r="E27" s="376">
        <f>'1'!E27-'9b'!E27-'9c'!E27</f>
        <v>0</v>
      </c>
      <c r="F27" s="376">
        <f>'1'!F27-'9b'!F27-'9c'!F27</f>
        <v>0</v>
      </c>
      <c r="G27" s="376">
        <f>'1'!G27-'9b'!G27-'9c'!G27</f>
        <v>0</v>
      </c>
      <c r="H27" s="376">
        <f>'1'!H27-'9b'!H27-'9c'!H27</f>
        <v>0</v>
      </c>
    </row>
    <row r="28" spans="1:8" ht="25.5" x14ac:dyDescent="0.2">
      <c r="A28" s="5">
        <v>23</v>
      </c>
      <c r="B28" s="380" t="s">
        <v>70</v>
      </c>
      <c r="C28" s="376">
        <f>'1'!C28-'9b'!C28-'9c'!C28</f>
        <v>1025095503</v>
      </c>
      <c r="D28" s="376">
        <f>'1'!D28-'9b'!D28-'9c'!D28</f>
        <v>1025095503</v>
      </c>
      <c r="E28" s="376">
        <f>'1'!E28-'9b'!E28-'9c'!E28</f>
        <v>0</v>
      </c>
      <c r="F28" s="376">
        <f>'1'!F28-'9b'!F28-'9c'!F28</f>
        <v>0</v>
      </c>
      <c r="G28" s="376">
        <f>'1'!G28-'9b'!G28-'9c'!G28</f>
        <v>0</v>
      </c>
      <c r="H28" s="376">
        <f>'1'!H28-'9b'!H28-'9c'!H28</f>
        <v>0</v>
      </c>
    </row>
    <row r="29" spans="1:8" x14ac:dyDescent="0.2">
      <c r="A29" s="5">
        <v>24</v>
      </c>
      <c r="B29" s="375" t="s">
        <v>71</v>
      </c>
      <c r="C29" s="376">
        <f>'1'!C29-'9b'!C29-'9c'!C29</f>
        <v>95821839</v>
      </c>
      <c r="D29" s="376">
        <f>'1'!D29-'9b'!D29-'9c'!D29</f>
        <v>95821839</v>
      </c>
      <c r="E29" s="376">
        <f>'1'!E29-'9b'!E29-'9c'!E29</f>
        <v>0</v>
      </c>
      <c r="F29" s="376">
        <f>'1'!F29-'9b'!F29-'9c'!F29</f>
        <v>0</v>
      </c>
      <c r="G29" s="376">
        <f>'1'!G29-'9b'!G29-'9c'!G29</f>
        <v>0</v>
      </c>
      <c r="H29" s="376">
        <f>'1'!H29-'9b'!H29-'9c'!H29</f>
        <v>0</v>
      </c>
    </row>
    <row r="30" spans="1:8" x14ac:dyDescent="0.2">
      <c r="A30" s="5">
        <v>25</v>
      </c>
      <c r="B30" s="375" t="s">
        <v>72</v>
      </c>
      <c r="C30" s="376">
        <f>'1'!C30-'9b'!C30-'9c'!C30</f>
        <v>95821839</v>
      </c>
      <c r="D30" s="376">
        <f>'1'!D30-'9b'!D30-'9c'!D30</f>
        <v>95821839</v>
      </c>
      <c r="E30" s="376">
        <f>'1'!E30-'9b'!E30-'9c'!E30</f>
        <v>0</v>
      </c>
      <c r="F30" s="376">
        <f>'1'!F30-'9b'!F30-'9c'!F30</f>
        <v>0</v>
      </c>
      <c r="G30" s="376">
        <f>'1'!G30-'9b'!G30-'9c'!G30</f>
        <v>0</v>
      </c>
      <c r="H30" s="376">
        <f>'1'!H30-'9b'!H30-'9c'!H30</f>
        <v>0</v>
      </c>
    </row>
    <row r="31" spans="1:8" ht="16.5" customHeight="1" x14ac:dyDescent="0.2">
      <c r="A31" s="5">
        <v>26</v>
      </c>
      <c r="B31" s="375" t="s">
        <v>73</v>
      </c>
      <c r="C31" s="376">
        <f>'1'!C31-'9b'!C31-'9c'!C31</f>
        <v>0</v>
      </c>
      <c r="D31" s="376">
        <f>'1'!D31-'9b'!D31-'9c'!D31</f>
        <v>0</v>
      </c>
      <c r="E31" s="376">
        <f>'1'!E31-'9b'!E31-'9c'!E31</f>
        <v>0</v>
      </c>
      <c r="F31" s="376">
        <f>'1'!F31-'9b'!F31-'9c'!F31</f>
        <v>0</v>
      </c>
      <c r="G31" s="376">
        <f>'1'!G31-'9b'!G31-'9c'!G31</f>
        <v>0</v>
      </c>
      <c r="H31" s="376">
        <f>'1'!H31-'9b'!H31-'9c'!H31</f>
        <v>0</v>
      </c>
    </row>
    <row r="32" spans="1:8" ht="18.75" customHeight="1" x14ac:dyDescent="0.2">
      <c r="A32" s="5">
        <v>27</v>
      </c>
      <c r="B32" s="375" t="s">
        <v>74</v>
      </c>
      <c r="C32" s="376">
        <f>'1'!C32-'9b'!C32-'9c'!C32</f>
        <v>181000000</v>
      </c>
      <c r="D32" s="376">
        <f>'1'!D32-'9b'!D32-'9c'!D32</f>
        <v>181000000</v>
      </c>
      <c r="E32" s="376">
        <f>'1'!E32-'9b'!E32-'9c'!E32</f>
        <v>0</v>
      </c>
      <c r="F32" s="376">
        <f>'1'!F32-'9b'!F32-'9c'!F32</f>
        <v>0</v>
      </c>
      <c r="G32" s="376">
        <f>'1'!G32-'9b'!G32-'9c'!G32</f>
        <v>0</v>
      </c>
      <c r="H32" s="376">
        <f>'1'!H32-'9b'!H32-'9c'!H32</f>
        <v>0</v>
      </c>
    </row>
    <row r="33" spans="1:8" x14ac:dyDescent="0.2">
      <c r="A33" s="5">
        <v>28</v>
      </c>
      <c r="B33" s="375" t="s">
        <v>433</v>
      </c>
      <c r="C33" s="376">
        <f>'1'!C33-'9b'!C33-'9c'!C33</f>
        <v>11800000</v>
      </c>
      <c r="D33" s="376">
        <f>'1'!D33-'9b'!D33-'9c'!D33</f>
        <v>11800000</v>
      </c>
      <c r="E33" s="376">
        <f>'1'!E33-'9b'!E33-'9c'!E33</f>
        <v>0</v>
      </c>
      <c r="F33" s="376">
        <f>'1'!F33-'9b'!F33-'9c'!F33</f>
        <v>0</v>
      </c>
      <c r="G33" s="376">
        <f>'1'!G33-'9b'!G33-'9c'!G33</f>
        <v>0</v>
      </c>
      <c r="H33" s="376">
        <f>'1'!H33-'9b'!H33-'9c'!H33</f>
        <v>0</v>
      </c>
    </row>
    <row r="34" spans="1:8" ht="25.5" x14ac:dyDescent="0.2">
      <c r="A34" s="5">
        <v>29</v>
      </c>
      <c r="B34" s="375" t="s">
        <v>434</v>
      </c>
      <c r="C34" s="376">
        <f>'1'!C34-'9b'!C34-'9c'!C34</f>
        <v>0</v>
      </c>
      <c r="D34" s="376">
        <f>'1'!D34-'9b'!D34-'9c'!D34</f>
        <v>0</v>
      </c>
      <c r="E34" s="376">
        <f>'1'!E34-'9b'!E34-'9c'!E34</f>
        <v>0</v>
      </c>
      <c r="F34" s="376">
        <f>'1'!F34-'9b'!F34-'9c'!F34</f>
        <v>0</v>
      </c>
      <c r="G34" s="376">
        <f>'1'!G34-'9b'!G34-'9c'!G34</f>
        <v>0</v>
      </c>
      <c r="H34" s="376">
        <f>'1'!H34-'9b'!H34-'9c'!H34</f>
        <v>0</v>
      </c>
    </row>
    <row r="35" spans="1:8" x14ac:dyDescent="0.2">
      <c r="A35" s="5">
        <v>30</v>
      </c>
      <c r="B35" s="375" t="s">
        <v>77</v>
      </c>
      <c r="C35" s="376">
        <f>'1'!C35-'9b'!C35-'9c'!C35</f>
        <v>192800000</v>
      </c>
      <c r="D35" s="376">
        <f>'1'!D35-'9b'!D35-'9c'!D35</f>
        <v>192800000</v>
      </c>
      <c r="E35" s="376">
        <f>'1'!E35-'9b'!E35-'9c'!E35</f>
        <v>0</v>
      </c>
      <c r="F35" s="376">
        <f>'1'!F35-'9b'!F35-'9c'!F35</f>
        <v>0</v>
      </c>
      <c r="G35" s="376">
        <f>'1'!G35-'9b'!G35-'9c'!G35</f>
        <v>0</v>
      </c>
      <c r="H35" s="376">
        <f>'1'!H35-'9b'!H35-'9c'!H35</f>
        <v>0</v>
      </c>
    </row>
    <row r="36" spans="1:8" x14ac:dyDescent="0.2">
      <c r="A36" s="5">
        <v>31</v>
      </c>
      <c r="B36" s="375" t="s">
        <v>78</v>
      </c>
      <c r="C36" s="376">
        <f>'1'!C36-'9b'!C36-'9c'!C36</f>
        <v>400000</v>
      </c>
      <c r="D36" s="376">
        <f>'1'!D36-'9b'!D36-'9c'!D36</f>
        <v>400000</v>
      </c>
      <c r="E36" s="376">
        <f>'1'!E36-'9b'!E36-'9c'!E36</f>
        <v>0</v>
      </c>
      <c r="F36" s="376">
        <f>'1'!F36-'9b'!F36-'9c'!F36</f>
        <v>0</v>
      </c>
      <c r="G36" s="376">
        <f>'1'!G36-'9b'!G36-'9c'!G36</f>
        <v>0</v>
      </c>
      <c r="H36" s="376">
        <f>'1'!H36-'9b'!H36-'9c'!H36</f>
        <v>0</v>
      </c>
    </row>
    <row r="37" spans="1:8" ht="51" x14ac:dyDescent="0.2">
      <c r="A37" s="5">
        <v>32</v>
      </c>
      <c r="B37" s="375" t="s">
        <v>435</v>
      </c>
      <c r="C37" s="376">
        <f>'1'!C37-'9b'!C37-'9c'!C37</f>
        <v>50000</v>
      </c>
      <c r="D37" s="376">
        <f>'1'!D37-'9b'!D37-'9c'!D37</f>
        <v>50000</v>
      </c>
      <c r="E37" s="376">
        <f>'1'!E37-'9b'!E37-'9c'!E37</f>
        <v>0</v>
      </c>
      <c r="F37" s="376">
        <f>'1'!F37-'9b'!F37-'9c'!F37</f>
        <v>0</v>
      </c>
      <c r="G37" s="376">
        <f>'1'!G37-'9b'!G37-'9c'!G37</f>
        <v>0</v>
      </c>
      <c r="H37" s="376">
        <f>'1'!H37-'9b'!H37-'9c'!H37</f>
        <v>0</v>
      </c>
    </row>
    <row r="38" spans="1:8" x14ac:dyDescent="0.2">
      <c r="A38" s="5">
        <v>33</v>
      </c>
      <c r="B38" s="375" t="s">
        <v>436</v>
      </c>
      <c r="C38" s="376">
        <f>'1'!C38-'9b'!C38-'9c'!C38</f>
        <v>350000</v>
      </c>
      <c r="D38" s="376">
        <f>'1'!D38-'9b'!D38-'9c'!D38</f>
        <v>350000</v>
      </c>
      <c r="E38" s="376">
        <f>'1'!E38-'9b'!E38-'9c'!E38</f>
        <v>0</v>
      </c>
      <c r="F38" s="376">
        <f>'1'!F38-'9b'!F38-'9c'!F38</f>
        <v>0</v>
      </c>
      <c r="G38" s="376">
        <f>'1'!G38-'9b'!G38-'9c'!G38</f>
        <v>0</v>
      </c>
      <c r="H38" s="376">
        <f>'1'!H38-'9b'!H38-'9c'!H38</f>
        <v>0</v>
      </c>
    </row>
    <row r="39" spans="1:8" x14ac:dyDescent="0.2">
      <c r="A39" s="5">
        <v>34</v>
      </c>
      <c r="B39" s="380" t="s">
        <v>82</v>
      </c>
      <c r="C39" s="376">
        <f>'1'!C39-'9b'!C39-'9c'!C39</f>
        <v>289021839</v>
      </c>
      <c r="D39" s="376">
        <f>'1'!D39-'9b'!D39-'9c'!D39</f>
        <v>289021839</v>
      </c>
      <c r="E39" s="376">
        <f>'1'!E39-'9b'!E39-'9c'!E39</f>
        <v>0</v>
      </c>
      <c r="F39" s="376">
        <f>'1'!F39-'9b'!F39-'9c'!F39</f>
        <v>0</v>
      </c>
      <c r="G39" s="376">
        <f>'1'!G39-'9b'!G39-'9c'!G39</f>
        <v>0</v>
      </c>
      <c r="H39" s="376">
        <f>'1'!H39-'9b'!H39-'9c'!H39</f>
        <v>0</v>
      </c>
    </row>
    <row r="40" spans="1:8" x14ac:dyDescent="0.2">
      <c r="A40" s="5">
        <v>35</v>
      </c>
      <c r="B40" s="377" t="s">
        <v>437</v>
      </c>
      <c r="C40" s="376">
        <f>'1'!C40-'9b'!C40-'9c'!C40</f>
        <v>0</v>
      </c>
      <c r="D40" s="376">
        <f>'1'!D40-'9b'!D40-'9c'!D40</f>
        <v>0</v>
      </c>
      <c r="E40" s="376">
        <f>'1'!E40-'9b'!E40-'9c'!E40</f>
        <v>0</v>
      </c>
      <c r="F40" s="376">
        <f>'1'!F40-'9b'!F40-'9c'!F40</f>
        <v>0</v>
      </c>
      <c r="G40" s="376">
        <f>'1'!G40-'9b'!G40-'9c'!G40</f>
        <v>0</v>
      </c>
      <c r="H40" s="376">
        <f>'1'!H40-'9b'!H40-'9c'!H40</f>
        <v>0</v>
      </c>
    </row>
    <row r="41" spans="1:8" x14ac:dyDescent="0.2">
      <c r="A41" s="5">
        <v>36</v>
      </c>
      <c r="B41" s="384" t="s">
        <v>83</v>
      </c>
      <c r="C41" s="376">
        <f>'1'!C41-'9b'!C41-'9c'!C41</f>
        <v>8036796</v>
      </c>
      <c r="D41" s="376">
        <f>'1'!D41-'9b'!D41-'9c'!D41</f>
        <v>0</v>
      </c>
      <c r="E41" s="376">
        <f>'1'!E41-'9b'!E41-'9c'!E41</f>
        <v>370000</v>
      </c>
      <c r="F41" s="376">
        <f>'1'!F41-'9b'!F41-'9c'!F41</f>
        <v>1000000</v>
      </c>
      <c r="G41" s="376">
        <f>'1'!G41-'9b'!G41-'9c'!G41</f>
        <v>1715000</v>
      </c>
      <c r="H41" s="376">
        <f>'1'!H41-'9b'!H41-'9c'!H41</f>
        <v>4951796</v>
      </c>
    </row>
    <row r="42" spans="1:8" x14ac:dyDescent="0.2">
      <c r="A42" s="5">
        <v>37</v>
      </c>
      <c r="B42" s="384" t="s">
        <v>438</v>
      </c>
      <c r="C42" s="376">
        <f>'1'!C42-'9b'!C42-'9c'!C42</f>
        <v>0</v>
      </c>
      <c r="D42" s="376">
        <f>'1'!D42-'9b'!D42-'9c'!D42</f>
        <v>0</v>
      </c>
      <c r="E42" s="376">
        <f>'1'!E42-'9b'!E42-'9c'!E42</f>
        <v>0</v>
      </c>
      <c r="F42" s="376">
        <f>'1'!F42-'9b'!F42-'9c'!F42</f>
        <v>0</v>
      </c>
      <c r="G42" s="376">
        <f>'1'!G42-'9b'!G42-'9c'!G42</f>
        <v>0</v>
      </c>
      <c r="H42" s="376">
        <f>'1'!H42-'9b'!H42-'9c'!H42</f>
        <v>0</v>
      </c>
    </row>
    <row r="43" spans="1:8" x14ac:dyDescent="0.2">
      <c r="A43" s="5">
        <v>38</v>
      </c>
      <c r="B43" s="384" t="s">
        <v>85</v>
      </c>
      <c r="C43" s="376">
        <f>'1'!C43-'9b'!C43-'9c'!C43</f>
        <v>2670000</v>
      </c>
      <c r="D43" s="376">
        <f>'1'!D43-'9b'!D43-'9c'!D43</f>
        <v>0</v>
      </c>
      <c r="E43" s="376">
        <f>'1'!E43-'9b'!E43-'9c'!E43</f>
        <v>70000</v>
      </c>
      <c r="F43" s="376">
        <f>'1'!F43-'9b'!F43-'9c'!F43</f>
        <v>1000000</v>
      </c>
      <c r="G43" s="376">
        <f>'1'!G43-'9b'!G43-'9c'!G43</f>
        <v>1600000</v>
      </c>
      <c r="H43" s="376">
        <f>'1'!H43-'9b'!H43-'9c'!H43</f>
        <v>0</v>
      </c>
    </row>
    <row r="44" spans="1:8" x14ac:dyDescent="0.2">
      <c r="A44" s="5">
        <v>39</v>
      </c>
      <c r="B44" s="384" t="s">
        <v>439</v>
      </c>
      <c r="C44" s="376">
        <f>'1'!C44-'9b'!C44-'9c'!C44</f>
        <v>848660</v>
      </c>
      <c r="D44" s="376">
        <f>'1'!D44-'9b'!D44-'9c'!D44</f>
        <v>0</v>
      </c>
      <c r="E44" s="376">
        <f>'1'!E44-'9b'!E44-'9c'!E44</f>
        <v>0</v>
      </c>
      <c r="F44" s="376">
        <f>'1'!F44-'9b'!F44-'9c'!F44</f>
        <v>0</v>
      </c>
      <c r="G44" s="376">
        <f>'1'!G44-'9b'!G44-'9c'!G44</f>
        <v>0</v>
      </c>
      <c r="H44" s="376">
        <f>'1'!H44-'9b'!H44-'9c'!H44</f>
        <v>848660</v>
      </c>
    </row>
    <row r="45" spans="1:8" x14ac:dyDescent="0.2">
      <c r="A45" s="5">
        <v>40</v>
      </c>
      <c r="B45" s="384" t="s">
        <v>440</v>
      </c>
      <c r="C45" s="376">
        <f>'1'!C45-'9b'!C45-'9c'!C45</f>
        <v>4518136</v>
      </c>
      <c r="D45" s="376">
        <f>'1'!D45-'9b'!D45-'9c'!D45</f>
        <v>0</v>
      </c>
      <c r="E45" s="376">
        <f>'1'!E45-'9b'!E45-'9c'!E45</f>
        <v>300000</v>
      </c>
      <c r="F45" s="376">
        <f>'1'!F45-'9b'!F45-'9c'!F45</f>
        <v>0</v>
      </c>
      <c r="G45" s="376">
        <f>'1'!G45-'9b'!G45-'9c'!G45</f>
        <v>115000</v>
      </c>
      <c r="H45" s="376">
        <f>'1'!H45-'9b'!H45-'9c'!H45</f>
        <v>4103136</v>
      </c>
    </row>
    <row r="46" spans="1:8" x14ac:dyDescent="0.2">
      <c r="A46" s="5">
        <v>41</v>
      </c>
      <c r="B46" s="375" t="s">
        <v>87</v>
      </c>
      <c r="C46" s="376">
        <f>'1'!C46-'9b'!C46-'9c'!C46</f>
        <v>1893000</v>
      </c>
      <c r="D46" s="376">
        <f>'1'!D46-'9b'!D46-'9c'!D46</f>
        <v>130000</v>
      </c>
      <c r="E46" s="376">
        <f>'1'!E46-'9b'!E46-'9c'!E46</f>
        <v>1300000</v>
      </c>
      <c r="F46" s="376">
        <f>'1'!F46-'9b'!F46-'9c'!F46</f>
        <v>463000</v>
      </c>
      <c r="G46" s="376">
        <f>'1'!G46-'9b'!G46-'9c'!G46</f>
        <v>0</v>
      </c>
      <c r="H46" s="376">
        <f>'1'!H46-'9b'!H46-'9c'!H46</f>
        <v>0</v>
      </c>
    </row>
    <row r="47" spans="1:8" x14ac:dyDescent="0.2">
      <c r="A47" s="5">
        <v>42</v>
      </c>
      <c r="B47" s="375" t="s">
        <v>88</v>
      </c>
      <c r="C47" s="376">
        <f>'1'!C47-'9b'!C47-'9c'!C47</f>
        <v>1705000</v>
      </c>
      <c r="D47" s="376">
        <f>'1'!D47-'9b'!D47-'9c'!D47</f>
        <v>130000</v>
      </c>
      <c r="E47" s="376">
        <f>'1'!E47-'9b'!E47-'9c'!E47</f>
        <v>1300000</v>
      </c>
      <c r="F47" s="376">
        <f>'1'!F47-'9b'!F47-'9c'!F47</f>
        <v>275000</v>
      </c>
      <c r="G47" s="376">
        <f>'1'!G47-'9b'!G47-'9c'!G47</f>
        <v>0</v>
      </c>
      <c r="H47" s="376">
        <f>'1'!H47-'9b'!H47-'9c'!H47</f>
        <v>0</v>
      </c>
    </row>
    <row r="48" spans="1:8" x14ac:dyDescent="0.2">
      <c r="A48" s="5">
        <v>43</v>
      </c>
      <c r="B48" s="375" t="s">
        <v>89</v>
      </c>
      <c r="C48" s="376">
        <f>'1'!C48-'9b'!C48-'9c'!C48</f>
        <v>188000</v>
      </c>
      <c r="D48" s="376">
        <f>'1'!D48-'9b'!D48-'9c'!D48</f>
        <v>0</v>
      </c>
      <c r="E48" s="376">
        <f>'1'!E48-'9b'!E48-'9c'!E48</f>
        <v>0</v>
      </c>
      <c r="F48" s="376">
        <f>'1'!F48-'9b'!F48-'9c'!F48</f>
        <v>188000</v>
      </c>
      <c r="G48" s="376">
        <f>'1'!G48-'9b'!G48-'9c'!G48</f>
        <v>0</v>
      </c>
      <c r="H48" s="376">
        <f>'1'!H48-'9b'!H48-'9c'!H48</f>
        <v>0</v>
      </c>
    </row>
    <row r="49" spans="1:8" x14ac:dyDescent="0.2">
      <c r="A49" s="5">
        <v>44</v>
      </c>
      <c r="B49" s="375" t="s">
        <v>441</v>
      </c>
      <c r="C49" s="376">
        <f>'1'!C49-'9b'!C49-'9c'!C49</f>
        <v>0</v>
      </c>
      <c r="D49" s="376">
        <f>'1'!D49-'9b'!D49-'9c'!D49</f>
        <v>0</v>
      </c>
      <c r="E49" s="376">
        <f>'1'!E49-'9b'!E49-'9c'!E49</f>
        <v>0</v>
      </c>
      <c r="F49" s="376">
        <f>'1'!F49-'9b'!F49-'9c'!F49</f>
        <v>0</v>
      </c>
      <c r="G49" s="376">
        <f>'1'!G49-'9b'!G49-'9c'!G49</f>
        <v>0</v>
      </c>
      <c r="H49" s="376">
        <f>'1'!H49-'9b'!H49-'9c'!H49</f>
        <v>0</v>
      </c>
    </row>
    <row r="50" spans="1:8" ht="25.5" x14ac:dyDescent="0.2">
      <c r="A50" s="5">
        <v>45</v>
      </c>
      <c r="B50" s="375" t="s">
        <v>442</v>
      </c>
      <c r="C50" s="376">
        <f>'1'!C50-'9b'!C50-'9c'!C50</f>
        <v>0</v>
      </c>
      <c r="D50" s="376">
        <f>'1'!D50-'9b'!D50-'9c'!D50</f>
        <v>0</v>
      </c>
      <c r="E50" s="376">
        <f>'1'!E50-'9b'!E50-'9c'!E50</f>
        <v>0</v>
      </c>
      <c r="F50" s="376">
        <f>'1'!F50-'9b'!F50-'9c'!F50</f>
        <v>0</v>
      </c>
      <c r="G50" s="376">
        <f>'1'!G50-'9b'!G50-'9c'!G50</f>
        <v>0</v>
      </c>
      <c r="H50" s="376">
        <f>'1'!H50-'9b'!H50-'9c'!H50</f>
        <v>0</v>
      </c>
    </row>
    <row r="51" spans="1:8" ht="25.5" x14ac:dyDescent="0.2">
      <c r="A51" s="5">
        <v>46</v>
      </c>
      <c r="B51" s="375" t="s">
        <v>92</v>
      </c>
      <c r="C51" s="376">
        <f>'1'!C51-'9b'!C51-'9c'!C51</f>
        <v>0</v>
      </c>
      <c r="D51" s="376">
        <f>'1'!D51-'9b'!D51-'9c'!D51</f>
        <v>0</v>
      </c>
      <c r="E51" s="376">
        <f>'1'!E51-'9b'!E51-'9c'!E51</f>
        <v>0</v>
      </c>
      <c r="F51" s="376">
        <f>'1'!F51-'9b'!F51-'9c'!F51</f>
        <v>0</v>
      </c>
      <c r="G51" s="376">
        <f>'1'!G51-'9b'!G51-'9c'!G51</f>
        <v>0</v>
      </c>
      <c r="H51" s="376">
        <f>'1'!H51-'9b'!H51-'9c'!H51</f>
        <v>0</v>
      </c>
    </row>
    <row r="52" spans="1:8" x14ac:dyDescent="0.2">
      <c r="A52" s="5">
        <v>47</v>
      </c>
      <c r="B52" s="375" t="s">
        <v>443</v>
      </c>
      <c r="C52" s="376">
        <f>'1'!C52-'9b'!C52-'9c'!C52</f>
        <v>0</v>
      </c>
      <c r="D52" s="376">
        <f>'1'!D52-'9b'!D52-'9c'!D52</f>
        <v>0</v>
      </c>
      <c r="E52" s="376">
        <f>'1'!E52-'9b'!E52-'9c'!E52</f>
        <v>0</v>
      </c>
      <c r="F52" s="376">
        <f>'1'!F52-'9b'!F52-'9c'!F52</f>
        <v>0</v>
      </c>
      <c r="G52" s="376">
        <f>'1'!G52-'9b'!G52-'9c'!G52</f>
        <v>0</v>
      </c>
      <c r="H52" s="376">
        <f>'1'!H52-'9b'!H52-'9c'!H52</f>
        <v>0</v>
      </c>
    </row>
    <row r="53" spans="1:8" x14ac:dyDescent="0.2">
      <c r="A53" s="5">
        <v>48</v>
      </c>
      <c r="B53" s="375" t="s">
        <v>95</v>
      </c>
      <c r="C53" s="376">
        <f>'1'!C53-'9b'!C53-'9c'!C53</f>
        <v>0</v>
      </c>
      <c r="D53" s="376">
        <f>'1'!D53-'9b'!D53-'9c'!D53</f>
        <v>0</v>
      </c>
      <c r="E53" s="376">
        <f>'1'!E53-'9b'!E53-'9c'!E53</f>
        <v>0</v>
      </c>
      <c r="F53" s="376">
        <f>'1'!F53-'9b'!F53-'9c'!F53</f>
        <v>0</v>
      </c>
      <c r="G53" s="376">
        <f>'1'!G53-'9b'!G53-'9c'!G53</f>
        <v>0</v>
      </c>
      <c r="H53" s="376">
        <f>'1'!H53-'9b'!H53-'9c'!H53</f>
        <v>0</v>
      </c>
    </row>
    <row r="54" spans="1:8" x14ac:dyDescent="0.2">
      <c r="A54" s="5">
        <v>49</v>
      </c>
      <c r="B54" s="375" t="s">
        <v>444</v>
      </c>
      <c r="C54" s="376">
        <f>'1'!C54-'9b'!C54-'9c'!C54</f>
        <v>1095245</v>
      </c>
      <c r="D54" s="376">
        <f>'1'!D54-'9b'!D54-'9c'!D54</f>
        <v>0</v>
      </c>
      <c r="E54" s="376">
        <f>'1'!E54-'9b'!E54-'9c'!E54</f>
        <v>0</v>
      </c>
      <c r="F54" s="376">
        <f>'1'!F54-'9b'!F54-'9c'!F54</f>
        <v>0</v>
      </c>
      <c r="G54" s="376">
        <f>'1'!G54-'9b'!G54-'9c'!G54</f>
        <v>0</v>
      </c>
      <c r="H54" s="376">
        <f>'1'!H54-'9b'!H54-'9c'!H54</f>
        <v>1095245</v>
      </c>
    </row>
    <row r="55" spans="1:8" x14ac:dyDescent="0.2">
      <c r="A55" s="5">
        <v>50</v>
      </c>
      <c r="B55" s="375" t="s">
        <v>445</v>
      </c>
      <c r="C55" s="376">
        <f>'1'!C55-'9b'!C55-'9c'!C55</f>
        <v>2513711</v>
      </c>
      <c r="D55" s="376">
        <f>'1'!D55-'9b'!D55-'9c'!D55</f>
        <v>35100</v>
      </c>
      <c r="E55" s="376">
        <f>'1'!E55-'9b'!E55-'9c'!E55</f>
        <v>450900</v>
      </c>
      <c r="F55" s="376">
        <f>'1'!F55-'9b'!F55-'9c'!F55</f>
        <v>395010</v>
      </c>
      <c r="G55" s="376">
        <f>'1'!G55-'9b'!G55-'9c'!G55</f>
        <v>0</v>
      </c>
      <c r="H55" s="376">
        <f>'1'!H55-'9b'!H55-'9c'!H55</f>
        <v>1632701</v>
      </c>
    </row>
    <row r="56" spans="1:8" x14ac:dyDescent="0.2">
      <c r="A56" s="5">
        <v>51</v>
      </c>
      <c r="B56" s="375" t="s">
        <v>98</v>
      </c>
      <c r="C56" s="376">
        <f>'1'!C56-'9b'!C56-'9c'!C56</f>
        <v>0</v>
      </c>
      <c r="D56" s="376">
        <f>'1'!D56-'9b'!D56-'9c'!D56</f>
        <v>0</v>
      </c>
      <c r="E56" s="376">
        <f>'1'!E56-'9b'!E56-'9c'!E56</f>
        <v>0</v>
      </c>
      <c r="F56" s="376">
        <f>'1'!F56-'9b'!F56-'9c'!F56</f>
        <v>0</v>
      </c>
      <c r="G56" s="376">
        <f>'1'!G56-'9b'!G56-'9c'!G56</f>
        <v>0</v>
      </c>
      <c r="H56" s="376">
        <f>'1'!H56-'9b'!H56-'9c'!H56</f>
        <v>0</v>
      </c>
    </row>
    <row r="57" spans="1:8" ht="25.5" x14ac:dyDescent="0.2">
      <c r="A57" s="5">
        <v>52</v>
      </c>
      <c r="B57" s="375" t="s">
        <v>446</v>
      </c>
      <c r="C57" s="376">
        <f>'1'!C57-'9b'!C57-'9c'!C57</f>
        <v>0</v>
      </c>
      <c r="D57" s="376">
        <f>'1'!D57-'9b'!D57-'9c'!D57</f>
        <v>0</v>
      </c>
      <c r="E57" s="376">
        <f>'1'!E57-'9b'!E57-'9c'!E57</f>
        <v>0</v>
      </c>
      <c r="F57" s="376">
        <f>'1'!F57-'9b'!F57-'9c'!F57</f>
        <v>0</v>
      </c>
      <c r="G57" s="376">
        <f>'1'!G57-'9b'!G57-'9c'!G57</f>
        <v>0</v>
      </c>
      <c r="H57" s="376">
        <f>'1'!H57-'9b'!H57-'9c'!H57</f>
        <v>0</v>
      </c>
    </row>
    <row r="58" spans="1:8" x14ac:dyDescent="0.2">
      <c r="A58" s="5">
        <v>53</v>
      </c>
      <c r="B58" s="375" t="s">
        <v>447</v>
      </c>
      <c r="C58" s="376">
        <f>'1'!C58-'9b'!C58-'9c'!C58</f>
        <v>0</v>
      </c>
      <c r="D58" s="376">
        <f>'1'!D58-'9b'!D58-'9c'!D58</f>
        <v>0</v>
      </c>
      <c r="E58" s="376">
        <f>'1'!E58-'9b'!E58-'9c'!E58</f>
        <v>0</v>
      </c>
      <c r="F58" s="376">
        <f>'1'!F58-'9b'!F58-'9c'!F58</f>
        <v>0</v>
      </c>
      <c r="G58" s="376">
        <f>'1'!G58-'9b'!G58-'9c'!G58</f>
        <v>0</v>
      </c>
      <c r="H58" s="376">
        <f>'1'!H58-'9b'!H58-'9c'!H58</f>
        <v>0</v>
      </c>
    </row>
    <row r="59" spans="1:8" x14ac:dyDescent="0.2">
      <c r="A59" s="5">
        <v>54</v>
      </c>
      <c r="B59" s="375" t="s">
        <v>103</v>
      </c>
      <c r="C59" s="376">
        <f>'1'!C59-'9b'!C59-'9c'!C59</f>
        <v>0</v>
      </c>
      <c r="D59" s="376">
        <f>'1'!D59-'9b'!D59-'9c'!D59</f>
        <v>0</v>
      </c>
      <c r="E59" s="376">
        <f>'1'!E59-'9b'!E59-'9c'!E59</f>
        <v>0</v>
      </c>
      <c r="F59" s="376">
        <f>'1'!F59-'9b'!F59-'9c'!F59</f>
        <v>0</v>
      </c>
      <c r="G59" s="376">
        <f>'1'!G59-'9b'!G59-'9c'!G59</f>
        <v>0</v>
      </c>
      <c r="H59" s="376">
        <f>'1'!H59-'9b'!H59-'9c'!H59</f>
        <v>0</v>
      </c>
    </row>
    <row r="60" spans="1:8" x14ac:dyDescent="0.2">
      <c r="A60" s="5">
        <v>55</v>
      </c>
      <c r="B60" s="375" t="s">
        <v>448</v>
      </c>
      <c r="C60" s="376">
        <f>'1'!C60-'9b'!C60-'9c'!C60</f>
        <v>0</v>
      </c>
      <c r="D60" s="376">
        <f>'1'!D60-'9b'!D60-'9c'!D60</f>
        <v>0</v>
      </c>
      <c r="E60" s="376">
        <f>'1'!E60-'9b'!E60-'9c'!E60</f>
        <v>0</v>
      </c>
      <c r="F60" s="376">
        <f>'1'!F60-'9b'!F60-'9c'!F60</f>
        <v>0</v>
      </c>
      <c r="G60" s="376">
        <f>'1'!G60-'9b'!G60-'9c'!G60</f>
        <v>0</v>
      </c>
      <c r="H60" s="376">
        <f>'1'!H60-'9b'!H60-'9c'!H60</f>
        <v>0</v>
      </c>
    </row>
    <row r="61" spans="1:8" x14ac:dyDescent="0.2">
      <c r="A61" s="5">
        <v>56</v>
      </c>
      <c r="B61" s="380" t="s">
        <v>105</v>
      </c>
      <c r="C61" s="376">
        <f>'1'!C61-'9b'!C61-'9c'!C61</f>
        <v>13538752</v>
      </c>
      <c r="D61" s="376">
        <f>'1'!D61-'9b'!D61-'9c'!D61</f>
        <v>165100</v>
      </c>
      <c r="E61" s="376">
        <f>'1'!E61-'9b'!E61-'9c'!E61</f>
        <v>2120900</v>
      </c>
      <c r="F61" s="376">
        <f>'1'!F61-'9b'!F61-'9c'!F61</f>
        <v>1858010</v>
      </c>
      <c r="G61" s="376">
        <f>'1'!G61-'9b'!G61-'9c'!G61</f>
        <v>1715000</v>
      </c>
      <c r="H61" s="376">
        <f>'1'!H61-'9b'!H61-'9c'!H61</f>
        <v>7679742</v>
      </c>
    </row>
    <row r="62" spans="1:8" x14ac:dyDescent="0.2">
      <c r="A62" s="5">
        <v>57</v>
      </c>
      <c r="B62" s="375" t="s">
        <v>449</v>
      </c>
      <c r="C62" s="376">
        <f>'1'!C62-'9b'!C62-'9c'!C62</f>
        <v>0</v>
      </c>
      <c r="D62" s="376">
        <f>'1'!D62-'9b'!D62-'9c'!D62</f>
        <v>0</v>
      </c>
      <c r="E62" s="376">
        <f>'1'!E62-'9b'!E62-'9c'!E62</f>
        <v>0</v>
      </c>
      <c r="F62" s="376">
        <f>'1'!F62-'9b'!F62-'9c'!F62</f>
        <v>0</v>
      </c>
      <c r="G62" s="376">
        <f>'1'!G62-'9b'!G62-'9c'!G62</f>
        <v>0</v>
      </c>
      <c r="H62" s="376">
        <f>'1'!H62-'9b'!H62-'9c'!H62</f>
        <v>0</v>
      </c>
    </row>
    <row r="63" spans="1:8" x14ac:dyDescent="0.2">
      <c r="A63" s="5">
        <v>58</v>
      </c>
      <c r="B63" s="375" t="s">
        <v>450</v>
      </c>
      <c r="C63" s="376">
        <f>'1'!C63-'9b'!C63-'9c'!C63</f>
        <v>0</v>
      </c>
      <c r="D63" s="376">
        <f>'1'!D63-'9b'!D63-'9c'!D63</f>
        <v>0</v>
      </c>
      <c r="E63" s="376">
        <f>'1'!E63-'9b'!E63-'9c'!E63</f>
        <v>0</v>
      </c>
      <c r="F63" s="376">
        <f>'1'!F63-'9b'!F63-'9c'!F63</f>
        <v>0</v>
      </c>
      <c r="G63" s="376">
        <f>'1'!G63-'9b'!G63-'9c'!G63</f>
        <v>0</v>
      </c>
      <c r="H63" s="376">
        <f>'1'!H63-'9b'!H63-'9c'!H63</f>
        <v>0</v>
      </c>
    </row>
    <row r="64" spans="1:8" x14ac:dyDescent="0.2">
      <c r="A64" s="5">
        <v>59</v>
      </c>
      <c r="B64" s="380" t="s">
        <v>107</v>
      </c>
      <c r="C64" s="376">
        <f>'1'!C64-'9b'!C64-'9c'!C64</f>
        <v>0</v>
      </c>
      <c r="D64" s="376">
        <f>'1'!D64-'9b'!D64-'9c'!D64</f>
        <v>0</v>
      </c>
      <c r="E64" s="376">
        <f>'1'!E64-'9b'!E64-'9c'!E64</f>
        <v>0</v>
      </c>
      <c r="F64" s="376">
        <f>'1'!F64-'9b'!F64-'9c'!F64</f>
        <v>0</v>
      </c>
      <c r="G64" s="376">
        <f>'1'!G64-'9b'!G64-'9c'!G64</f>
        <v>0</v>
      </c>
      <c r="H64" s="376">
        <f>'1'!H64-'9b'!H64-'9c'!H64</f>
        <v>0</v>
      </c>
    </row>
    <row r="65" spans="1:8" x14ac:dyDescent="0.2">
      <c r="A65" s="5">
        <v>60</v>
      </c>
      <c r="B65" s="385" t="s">
        <v>451</v>
      </c>
      <c r="C65" s="376">
        <f>'1'!C65-'9b'!C65-'9c'!C65</f>
        <v>0</v>
      </c>
      <c r="D65" s="376">
        <f>'1'!D65-'9b'!D65-'9c'!D65</f>
        <v>0</v>
      </c>
      <c r="E65" s="376">
        <f>'1'!E65-'9b'!E65-'9c'!E65</f>
        <v>0</v>
      </c>
      <c r="F65" s="376">
        <f>'1'!F65-'9b'!F65-'9c'!F65</f>
        <v>0</v>
      </c>
      <c r="G65" s="376">
        <f>'1'!G65-'9b'!G65-'9c'!G65</f>
        <v>0</v>
      </c>
      <c r="H65" s="376">
        <f>'1'!H65-'9b'!H65-'9c'!H65</f>
        <v>0</v>
      </c>
    </row>
    <row r="66" spans="1:8" x14ac:dyDescent="0.2">
      <c r="A66" s="5">
        <v>61</v>
      </c>
      <c r="B66" s="386" t="s">
        <v>452</v>
      </c>
      <c r="C66" s="376">
        <f>'1'!C66-'9b'!C66-'9c'!C66</f>
        <v>0</v>
      </c>
      <c r="D66" s="376">
        <f>'1'!D66-'9b'!D66-'9c'!D66</f>
        <v>0</v>
      </c>
      <c r="E66" s="376">
        <f>'1'!E66-'9b'!E66-'9c'!E66</f>
        <v>0</v>
      </c>
      <c r="F66" s="376">
        <f>'1'!F66-'9b'!F66-'9c'!F66</f>
        <v>0</v>
      </c>
      <c r="G66" s="376">
        <f>'1'!G66-'9b'!G66-'9c'!G66</f>
        <v>0</v>
      </c>
      <c r="H66" s="376">
        <f>'1'!H66-'9b'!H66-'9c'!H66</f>
        <v>0</v>
      </c>
    </row>
    <row r="67" spans="1:8" ht="25.5" x14ac:dyDescent="0.2">
      <c r="A67" s="5">
        <v>62</v>
      </c>
      <c r="B67" s="375" t="s">
        <v>108</v>
      </c>
      <c r="C67" s="376">
        <f>'1'!C67-'9b'!C67-'9c'!C67</f>
        <v>0</v>
      </c>
      <c r="D67" s="376">
        <f>'1'!D67-'9b'!D67-'9c'!D67</f>
        <v>0</v>
      </c>
      <c r="E67" s="376">
        <f>'1'!E67-'9b'!E67-'9c'!E67</f>
        <v>0</v>
      </c>
      <c r="F67" s="376">
        <f>'1'!F67-'9b'!F67-'9c'!F67</f>
        <v>0</v>
      </c>
      <c r="G67" s="376">
        <f>'1'!G67-'9b'!G67-'9c'!G67</f>
        <v>0</v>
      </c>
      <c r="H67" s="376">
        <f>'1'!H67-'9b'!H67-'9c'!H67</f>
        <v>0</v>
      </c>
    </row>
    <row r="68" spans="1:8" x14ac:dyDescent="0.2">
      <c r="A68" s="5">
        <v>63</v>
      </c>
      <c r="B68" s="375" t="s">
        <v>109</v>
      </c>
      <c r="C68" s="376">
        <f>'1'!C68-'9b'!C68-'9c'!C68</f>
        <v>0</v>
      </c>
      <c r="D68" s="376">
        <f>'1'!D68-'9b'!D68-'9c'!D68</f>
        <v>0</v>
      </c>
      <c r="E68" s="376">
        <f>'1'!E68-'9b'!E68-'9c'!E68</f>
        <v>0</v>
      </c>
      <c r="F68" s="376">
        <f>'1'!F68-'9b'!F68-'9c'!F68</f>
        <v>0</v>
      </c>
      <c r="G68" s="376">
        <f>'1'!G68-'9b'!G68-'9c'!G68</f>
        <v>0</v>
      </c>
      <c r="H68" s="376">
        <f>'1'!H68-'9b'!H68-'9c'!H68</f>
        <v>0</v>
      </c>
    </row>
    <row r="69" spans="1:8" x14ac:dyDescent="0.2">
      <c r="A69" s="5">
        <v>64</v>
      </c>
      <c r="B69" s="375" t="s">
        <v>110</v>
      </c>
      <c r="C69" s="376">
        <f>'1'!C69-'9b'!C69-'9c'!C69</f>
        <v>0</v>
      </c>
      <c r="D69" s="376">
        <f>'1'!D69-'9b'!D69-'9c'!D69</f>
        <v>0</v>
      </c>
      <c r="E69" s="376">
        <f>'1'!E69-'9b'!E69-'9c'!E69</f>
        <v>0</v>
      </c>
      <c r="F69" s="376">
        <f>'1'!F69-'9b'!F69-'9c'!F69</f>
        <v>0</v>
      </c>
      <c r="G69" s="376">
        <f>'1'!G69-'9b'!G69-'9c'!G69</f>
        <v>0</v>
      </c>
      <c r="H69" s="376">
        <f>'1'!H69-'9b'!H69-'9c'!H69</f>
        <v>0</v>
      </c>
    </row>
    <row r="70" spans="1:8" x14ac:dyDescent="0.2">
      <c r="A70" s="5">
        <v>65</v>
      </c>
      <c r="B70" s="380" t="s">
        <v>111</v>
      </c>
      <c r="C70" s="376">
        <f>'1'!C70-'9b'!C70-'9c'!C70</f>
        <v>0</v>
      </c>
      <c r="D70" s="376">
        <f>'1'!D70-'9b'!D70-'9c'!D70</f>
        <v>0</v>
      </c>
      <c r="E70" s="376">
        <f>'1'!E70-'9b'!E70-'9c'!E70</f>
        <v>0</v>
      </c>
      <c r="F70" s="376">
        <f>'1'!F70-'9b'!F70-'9c'!F70</f>
        <v>0</v>
      </c>
      <c r="G70" s="376">
        <f>'1'!G70-'9b'!G70-'9c'!G70</f>
        <v>0</v>
      </c>
      <c r="H70" s="376">
        <f>'1'!H70-'9b'!H70-'9c'!H70</f>
        <v>0</v>
      </c>
    </row>
    <row r="71" spans="1:8" x14ac:dyDescent="0.2">
      <c r="A71" s="5">
        <v>66</v>
      </c>
      <c r="B71" s="387" t="s">
        <v>112</v>
      </c>
      <c r="C71" s="376">
        <f>'1'!C71-'9b'!C71-'9c'!C71</f>
        <v>1993060438</v>
      </c>
      <c r="D71" s="376">
        <f>'1'!D71-'9b'!D71-'9c'!D71</f>
        <v>1913546940</v>
      </c>
      <c r="E71" s="376">
        <f>'1'!E71-'9b'!E71-'9c'!E71</f>
        <v>4101948</v>
      </c>
      <c r="F71" s="376">
        <f>'1'!F71-'9b'!F71-'9c'!F71</f>
        <v>65122016</v>
      </c>
      <c r="G71" s="376">
        <f>'1'!G71-'9b'!G71-'9c'!G71</f>
        <v>1715000</v>
      </c>
      <c r="H71" s="376">
        <f>'1'!H71-'9b'!H71-'9c'!H71</f>
        <v>8574534</v>
      </c>
    </row>
    <row r="72" spans="1:8" ht="25.5" x14ac:dyDescent="0.2">
      <c r="A72" s="5">
        <v>67</v>
      </c>
      <c r="B72" s="377" t="s">
        <v>453</v>
      </c>
      <c r="C72" s="376">
        <f>'1'!C72-'9b'!C72-'9c'!C72</f>
        <v>0</v>
      </c>
      <c r="D72" s="376">
        <f>'1'!D72-'9b'!D72-'9c'!D72</f>
        <v>0</v>
      </c>
      <c r="E72" s="376">
        <f>'1'!E72-'9b'!E72-'9c'!E72</f>
        <v>0</v>
      </c>
      <c r="F72" s="376">
        <f>'1'!F72-'9b'!F72-'9c'!F72</f>
        <v>0</v>
      </c>
      <c r="G72" s="376">
        <f>'1'!G72-'9b'!G72-'9c'!G72</f>
        <v>0</v>
      </c>
      <c r="H72" s="376">
        <f>'1'!H72-'9b'!H72-'9c'!H72</f>
        <v>0</v>
      </c>
    </row>
    <row r="73" spans="1:8" ht="25.5" x14ac:dyDescent="0.2">
      <c r="A73" s="5">
        <v>68</v>
      </c>
      <c r="B73" s="375" t="s">
        <v>454</v>
      </c>
      <c r="C73" s="376">
        <f>'1'!C73-'9b'!C73-'9c'!C73</f>
        <v>202103170</v>
      </c>
      <c r="D73" s="376">
        <f>'1'!D73-'9b'!D73-'9c'!D73</f>
        <v>197103170</v>
      </c>
      <c r="E73" s="376">
        <f>'1'!E73-'9b'!E73-'9c'!E73</f>
        <v>0</v>
      </c>
      <c r="F73" s="376">
        <f>'1'!F73-'9b'!F73-'9c'!F73</f>
        <v>5000000</v>
      </c>
      <c r="G73" s="376">
        <f>'1'!G73-'9b'!G73-'9c'!G73</f>
        <v>0</v>
      </c>
      <c r="H73" s="376">
        <f>'1'!H73-'9b'!H73-'9c'!H73</f>
        <v>0</v>
      </c>
    </row>
    <row r="74" spans="1:8" x14ac:dyDescent="0.2">
      <c r="A74" s="5">
        <v>69</v>
      </c>
      <c r="B74" s="375" t="s">
        <v>114</v>
      </c>
      <c r="C74" s="376">
        <f>'1'!C74-'9b'!C74-'9c'!C74</f>
        <v>0</v>
      </c>
      <c r="D74" s="376">
        <f>'1'!D74-'9b'!D74-'9c'!D74</f>
        <v>0</v>
      </c>
      <c r="E74" s="376">
        <f>'1'!E74-'9b'!E74-'9c'!E74</f>
        <v>0</v>
      </c>
      <c r="F74" s="376">
        <f>'1'!F74-'9b'!F74-'9c'!F74</f>
        <v>0</v>
      </c>
      <c r="G74" s="376">
        <f>'1'!G74-'9b'!G74-'9c'!G74</f>
        <v>0</v>
      </c>
      <c r="H74" s="376">
        <f>'1'!H74-'9b'!H74-'9c'!H74</f>
        <v>0</v>
      </c>
    </row>
    <row r="75" spans="1:8" x14ac:dyDescent="0.2">
      <c r="A75" s="5">
        <v>70</v>
      </c>
      <c r="B75" s="375" t="s">
        <v>455</v>
      </c>
      <c r="C75" s="376">
        <f>'1'!C75-'9b'!C75-'9c'!C75</f>
        <v>474873852</v>
      </c>
      <c r="D75" s="376">
        <f>'1'!D75-'9b'!D75-'9c'!D75</f>
        <v>0</v>
      </c>
      <c r="E75" s="376">
        <f>'1'!E75-'9b'!E75-'9c'!E75</f>
        <v>178660932</v>
      </c>
      <c r="F75" s="376">
        <f>'1'!F75-'9b'!F75-'9c'!F75</f>
        <v>115692460</v>
      </c>
      <c r="G75" s="376">
        <f>'1'!G75-'9b'!G75-'9c'!G75</f>
        <v>52116198</v>
      </c>
      <c r="H75" s="376">
        <f>'1'!H75-'9b'!H75-'9c'!H75</f>
        <v>128404262</v>
      </c>
    </row>
    <row r="76" spans="1:8" x14ac:dyDescent="0.2">
      <c r="A76" s="5">
        <v>71</v>
      </c>
      <c r="B76" s="375" t="s">
        <v>115</v>
      </c>
      <c r="C76" s="376">
        <f>'1'!C76-'9b'!C76-'9c'!C76</f>
        <v>676977022</v>
      </c>
      <c r="D76" s="376">
        <f>'1'!D76-'9b'!D76-'9c'!D76</f>
        <v>197103170</v>
      </c>
      <c r="E76" s="376">
        <f>'1'!E76-'9b'!E76-'9c'!E76</f>
        <v>178660932</v>
      </c>
      <c r="F76" s="376">
        <f>'1'!F76-'9b'!F76-'9c'!F76</f>
        <v>120692460</v>
      </c>
      <c r="G76" s="376">
        <f>'1'!G76-'9b'!G76-'9c'!G76</f>
        <v>52116198</v>
      </c>
      <c r="H76" s="376">
        <f>'1'!H76-'9b'!H76-'9c'!H76</f>
        <v>128404262</v>
      </c>
    </row>
    <row r="77" spans="1:8" ht="13.5" thickBot="1" x14ac:dyDescent="0.25">
      <c r="A77" s="5">
        <v>72</v>
      </c>
      <c r="B77" s="556" t="s">
        <v>116</v>
      </c>
      <c r="C77" s="376">
        <f>'1'!C77-'9b'!C77-'9c'!C77</f>
        <v>676977022</v>
      </c>
      <c r="D77" s="376">
        <f>'1'!D77-'9b'!D77-'9c'!D77</f>
        <v>197103170</v>
      </c>
      <c r="E77" s="376">
        <f>'1'!E77-'9b'!E77-'9c'!E77</f>
        <v>178660932</v>
      </c>
      <c r="F77" s="376">
        <f>'1'!F77-'9b'!F77-'9c'!F77</f>
        <v>120692460</v>
      </c>
      <c r="G77" s="376">
        <f>'1'!G77-'9b'!G77-'9c'!G77</f>
        <v>52116198</v>
      </c>
      <c r="H77" s="376">
        <f>'1'!H77-'9b'!H77-'9c'!H77</f>
        <v>128404262</v>
      </c>
    </row>
    <row r="78" spans="1:8" ht="13.5" thickBot="1" x14ac:dyDescent="0.25">
      <c r="A78" s="5">
        <v>73</v>
      </c>
      <c r="B78" s="562" t="s">
        <v>46</v>
      </c>
      <c r="C78" s="566">
        <f>'1'!C78-'9b'!C78-'9c'!C78</f>
        <v>2670037460</v>
      </c>
      <c r="D78" s="566">
        <f>'1'!D78-'9b'!D78-'9c'!D78</f>
        <v>2110650110</v>
      </c>
      <c r="E78" s="566">
        <f>'1'!E78-'9b'!E78-'9c'!E78</f>
        <v>182762880</v>
      </c>
      <c r="F78" s="566">
        <f>'1'!F78-'9b'!F78-'9c'!F78</f>
        <v>185814476</v>
      </c>
      <c r="G78" s="566">
        <f>'1'!G78-'9b'!G78-'9c'!G78</f>
        <v>53831198</v>
      </c>
      <c r="H78" s="566">
        <f>'1'!H78-'9b'!H78-'9c'!H78</f>
        <v>136978796</v>
      </c>
    </row>
    <row r="79" spans="1:8" ht="13.5" thickTop="1" x14ac:dyDescent="0.2">
      <c r="A79" s="5">
        <v>74</v>
      </c>
      <c r="B79" s="559" t="s">
        <v>4</v>
      </c>
      <c r="C79" s="560">
        <f>'2'!C6-'9b'!C79-'9c'!C79</f>
        <v>365830100</v>
      </c>
      <c r="D79" s="560">
        <f>'2'!D6-'9b'!D79-'9c'!D79</f>
        <v>37727010</v>
      </c>
      <c r="E79" s="560">
        <f>'2'!E6-'9b'!E79-'9c'!E79</f>
        <v>119807650</v>
      </c>
      <c r="F79" s="560">
        <f>'2'!F6-'9b'!F79-'9c'!F79</f>
        <v>108020360</v>
      </c>
      <c r="G79" s="560">
        <f>'2'!G6-'9b'!G79-'9c'!G79</f>
        <v>20518524</v>
      </c>
      <c r="H79" s="560">
        <f>'2'!H6-'9b'!H79-'9c'!H79</f>
        <v>79756556</v>
      </c>
    </row>
    <row r="80" spans="1:8" ht="25.5" x14ac:dyDescent="0.2">
      <c r="A80" s="5">
        <v>75</v>
      </c>
      <c r="B80" s="467" t="s">
        <v>5</v>
      </c>
      <c r="C80" s="560">
        <f>'2'!C7-'9b'!C80-'9c'!C80</f>
        <v>67746564</v>
      </c>
      <c r="D80" s="560">
        <f>'2'!D7-'9b'!D80-'9c'!D80</f>
        <v>8213625</v>
      </c>
      <c r="E80" s="560">
        <f>'2'!E7-'9b'!E80-'9c'!E80</f>
        <v>25467930</v>
      </c>
      <c r="F80" s="560">
        <f>'2'!F7-'9b'!F80-'9c'!F80</f>
        <v>14440826</v>
      </c>
      <c r="G80" s="560">
        <f>'2'!G7-'9b'!G80-'9c'!G80</f>
        <v>4043744</v>
      </c>
      <c r="H80" s="560">
        <f>'2'!H7-'9b'!H80-'9c'!H80</f>
        <v>15580439</v>
      </c>
    </row>
    <row r="81" spans="1:8" x14ac:dyDescent="0.2">
      <c r="A81" s="5">
        <v>76</v>
      </c>
      <c r="B81" s="467" t="s">
        <v>6</v>
      </c>
      <c r="C81" s="560">
        <f>'2'!C8-'9b'!C81-'9c'!C81</f>
        <v>431063076</v>
      </c>
      <c r="D81" s="560">
        <f>'2'!D8-'9b'!D81-'9c'!D81</f>
        <v>266536314</v>
      </c>
      <c r="E81" s="560">
        <f>'2'!E8-'9b'!E81-'9c'!E81</f>
        <v>33931300</v>
      </c>
      <c r="F81" s="560">
        <f>'2'!F8-'9b'!F81-'9c'!F81</f>
        <v>61164750</v>
      </c>
      <c r="G81" s="560">
        <f>'2'!G8-'9b'!G81-'9c'!G81</f>
        <v>28100480</v>
      </c>
      <c r="H81" s="560">
        <f>'2'!H8-'9b'!H81-'9c'!H81</f>
        <v>41330232</v>
      </c>
    </row>
    <row r="82" spans="1:8" x14ac:dyDescent="0.2">
      <c r="A82" s="5">
        <v>77</v>
      </c>
      <c r="B82" s="470" t="s">
        <v>7</v>
      </c>
      <c r="C82" s="560">
        <f>'2'!C9-'9b'!C82-'9c'!C82</f>
        <v>0</v>
      </c>
      <c r="D82" s="560">
        <f>'2'!D9-'9b'!D82-'9c'!D82</f>
        <v>0</v>
      </c>
      <c r="E82" s="560">
        <f>'2'!E9-'9b'!E82-'9c'!E82</f>
        <v>0</v>
      </c>
      <c r="F82" s="560">
        <f>'2'!F9-'9b'!F82-'9c'!F82</f>
        <v>0</v>
      </c>
      <c r="G82" s="560">
        <f>'2'!G9-'9b'!G82-'9c'!G82</f>
        <v>0</v>
      </c>
      <c r="H82" s="560">
        <f>'2'!H9-'9b'!H82-'9c'!H82</f>
        <v>0</v>
      </c>
    </row>
    <row r="83" spans="1:8" ht="25.5" x14ac:dyDescent="0.2">
      <c r="A83" s="5">
        <v>78</v>
      </c>
      <c r="B83" s="470" t="s">
        <v>8</v>
      </c>
      <c r="C83" s="560">
        <f>'2'!C10-'9b'!C83-'9c'!C83</f>
        <v>0</v>
      </c>
      <c r="D83" s="560">
        <f>'2'!D10-'9b'!D83-'9c'!D83</f>
        <v>0</v>
      </c>
      <c r="E83" s="560">
        <f>'2'!E10-'9b'!E83-'9c'!E83</f>
        <v>0</v>
      </c>
      <c r="F83" s="560">
        <f>'2'!F10-'9b'!F83-'9c'!F83</f>
        <v>0</v>
      </c>
      <c r="G83" s="560">
        <f>'2'!G10-'9b'!G83-'9c'!G83</f>
        <v>0</v>
      </c>
      <c r="H83" s="560">
        <f>'2'!H10-'9b'!H83-'9c'!H83</f>
        <v>0</v>
      </c>
    </row>
    <row r="84" spans="1:8" x14ac:dyDescent="0.2">
      <c r="A84" s="5">
        <v>79</v>
      </c>
      <c r="B84" s="470" t="s">
        <v>9</v>
      </c>
      <c r="C84" s="560">
        <f>'2'!C11-'9b'!C84-'9c'!C84</f>
        <v>800000</v>
      </c>
      <c r="D84" s="560">
        <f>'2'!D11-'9b'!D84-'9c'!D84</f>
        <v>800000</v>
      </c>
      <c r="E84" s="560">
        <f>'2'!E11-'9b'!E84-'9c'!E84</f>
        <v>0</v>
      </c>
      <c r="F84" s="560">
        <f>'2'!F11-'9b'!F84-'9c'!F84</f>
        <v>0</v>
      </c>
      <c r="G84" s="560">
        <f>'2'!G11-'9b'!G84-'9c'!G84</f>
        <v>0</v>
      </c>
      <c r="H84" s="560">
        <f>'2'!H11-'9b'!H84-'9c'!H84</f>
        <v>0</v>
      </c>
    </row>
    <row r="85" spans="1:8" x14ac:dyDescent="0.2">
      <c r="A85" s="5">
        <v>80</v>
      </c>
      <c r="B85" s="470" t="s">
        <v>10</v>
      </c>
      <c r="C85" s="560">
        <f>'2'!C12-'9b'!C85-'9c'!C85</f>
        <v>800000</v>
      </c>
      <c r="D85" s="560">
        <f>'2'!D12-'9b'!D85-'9c'!D85</f>
        <v>800000</v>
      </c>
      <c r="E85" s="560">
        <f>'2'!E12-'9b'!E85-'9c'!E85</f>
        <v>0</v>
      </c>
      <c r="F85" s="560">
        <f>'2'!F12-'9b'!F85-'9c'!F85</f>
        <v>0</v>
      </c>
      <c r="G85" s="560">
        <f>'2'!G12-'9b'!G85-'9c'!G85</f>
        <v>0</v>
      </c>
      <c r="H85" s="560">
        <f>'2'!H12-'9b'!H85-'9c'!H85</f>
        <v>0</v>
      </c>
    </row>
    <row r="86" spans="1:8" x14ac:dyDescent="0.2">
      <c r="A86" s="5">
        <v>81</v>
      </c>
      <c r="B86" s="470" t="s">
        <v>11</v>
      </c>
      <c r="C86" s="560">
        <f>'2'!C13-'9b'!C86-'9c'!C86</f>
        <v>11000000</v>
      </c>
      <c r="D86" s="560">
        <f>'2'!D13-'9b'!D86-'9c'!D86</f>
        <v>11000000</v>
      </c>
      <c r="E86" s="560">
        <f>'2'!E13-'9b'!E86-'9c'!E86</f>
        <v>0</v>
      </c>
      <c r="F86" s="560">
        <f>'2'!F13-'9b'!F86-'9c'!F86</f>
        <v>0</v>
      </c>
      <c r="G86" s="560">
        <f>'2'!G13-'9b'!G86-'9c'!G86</f>
        <v>0</v>
      </c>
      <c r="H86" s="560">
        <f>'2'!H13-'9b'!H86-'9c'!H86</f>
        <v>0</v>
      </c>
    </row>
    <row r="87" spans="1:8" x14ac:dyDescent="0.2">
      <c r="A87" s="5">
        <v>82</v>
      </c>
      <c r="B87" s="470" t="s">
        <v>12</v>
      </c>
      <c r="C87" s="560">
        <f>'2'!C14-'9b'!C87-'9c'!C87</f>
        <v>1000000</v>
      </c>
      <c r="D87" s="560">
        <f>'2'!D14-'9b'!D87-'9c'!D87</f>
        <v>1000000</v>
      </c>
      <c r="E87" s="560">
        <f>'2'!E14-'9b'!E87-'9c'!E87</f>
        <v>0</v>
      </c>
      <c r="F87" s="560">
        <f>'2'!F14-'9b'!F87-'9c'!F87</f>
        <v>0</v>
      </c>
      <c r="G87" s="560">
        <f>'2'!G14-'9b'!G87-'9c'!G87</f>
        <v>0</v>
      </c>
      <c r="H87" s="560">
        <f>'2'!H14-'9b'!H87-'9c'!H87</f>
        <v>0</v>
      </c>
    </row>
    <row r="88" spans="1:8" x14ac:dyDescent="0.2">
      <c r="A88" s="5">
        <v>83</v>
      </c>
      <c r="B88" s="470" t="s">
        <v>13</v>
      </c>
      <c r="C88" s="560">
        <f>'2'!C15-'9b'!C88-'9c'!C88</f>
        <v>10000000</v>
      </c>
      <c r="D88" s="560">
        <f>'2'!D15-'9b'!D88-'9c'!D88</f>
        <v>10000000</v>
      </c>
      <c r="E88" s="560">
        <f>'2'!E15-'9b'!E88-'9c'!E88</f>
        <v>0</v>
      </c>
      <c r="F88" s="560">
        <f>'2'!F15-'9b'!F88-'9c'!F88</f>
        <v>0</v>
      </c>
      <c r="G88" s="560">
        <f>'2'!G15-'9b'!G88-'9c'!G88</f>
        <v>0</v>
      </c>
      <c r="H88" s="560">
        <f>'2'!H15-'9b'!H88-'9c'!H88</f>
        <v>0</v>
      </c>
    </row>
    <row r="89" spans="1:8" x14ac:dyDescent="0.2">
      <c r="A89" s="5">
        <v>84</v>
      </c>
      <c r="B89" s="476" t="s">
        <v>15</v>
      </c>
      <c r="C89" s="560">
        <f>'2'!C16-'9b'!C89-'9c'!C89</f>
        <v>11800000</v>
      </c>
      <c r="D89" s="560">
        <f>'2'!D16-'9b'!D89-'9c'!D89</f>
        <v>11800000</v>
      </c>
      <c r="E89" s="560">
        <f>'2'!E16-'9b'!E89-'9c'!E89</f>
        <v>0</v>
      </c>
      <c r="F89" s="560">
        <f>'2'!F16-'9b'!F89-'9c'!F89</f>
        <v>0</v>
      </c>
      <c r="G89" s="560">
        <f>'2'!G16-'9b'!G89-'9c'!G89</f>
        <v>0</v>
      </c>
      <c r="H89" s="560">
        <f>'2'!H16-'9b'!H89-'9c'!H89</f>
        <v>0</v>
      </c>
    </row>
    <row r="90" spans="1:8" x14ac:dyDescent="0.2">
      <c r="A90" s="5">
        <v>85</v>
      </c>
      <c r="B90" s="470" t="s">
        <v>16</v>
      </c>
      <c r="C90" s="560">
        <f>'2'!C17-'9b'!C90-'9c'!C90</f>
        <v>0</v>
      </c>
      <c r="D90" s="560">
        <f>'2'!D17-'9b'!D90-'9c'!D90</f>
        <v>0</v>
      </c>
      <c r="E90" s="560">
        <f>'2'!E17-'9b'!E90-'9c'!E90</f>
        <v>0</v>
      </c>
      <c r="F90" s="560">
        <f>'2'!F17-'9b'!F90-'9c'!F90</f>
        <v>0</v>
      </c>
      <c r="G90" s="560">
        <f>'2'!G17-'9b'!G90-'9c'!G90</f>
        <v>0</v>
      </c>
      <c r="H90" s="560">
        <f>'2'!H17-'9b'!H90-'9c'!H90</f>
        <v>0</v>
      </c>
    </row>
    <row r="91" spans="1:8" ht="25.5" x14ac:dyDescent="0.2">
      <c r="A91" s="5">
        <v>86</v>
      </c>
      <c r="B91" s="470" t="s">
        <v>17</v>
      </c>
      <c r="C91" s="560">
        <f>'2'!C18-'9b'!C91-'9c'!C91</f>
        <v>162127458</v>
      </c>
      <c r="D91" s="560">
        <f>'2'!D18-'9b'!D91-'9c'!D91</f>
        <v>162127458</v>
      </c>
      <c r="E91" s="560">
        <f>'2'!E18-'9b'!E91-'9c'!E91</f>
        <v>0</v>
      </c>
      <c r="F91" s="560">
        <f>'2'!F18-'9b'!F91-'9c'!F91</f>
        <v>0</v>
      </c>
      <c r="G91" s="560">
        <f>'2'!G18-'9b'!G91-'9c'!G91</f>
        <v>0</v>
      </c>
      <c r="H91" s="560">
        <f>'2'!H18-'9b'!H91-'9c'!H91</f>
        <v>0</v>
      </c>
    </row>
    <row r="92" spans="1:8" x14ac:dyDescent="0.2">
      <c r="A92" s="5">
        <v>87</v>
      </c>
      <c r="B92" s="470" t="s">
        <v>479</v>
      </c>
      <c r="C92" s="560">
        <f>'2'!C19-'9b'!C92-'9c'!C92</f>
        <v>3200000</v>
      </c>
      <c r="D92" s="560">
        <f>'2'!D19-'9b'!D92-'9c'!D92</f>
        <v>3200000</v>
      </c>
      <c r="E92" s="560">
        <f>'2'!E19-'9b'!E92-'9c'!E92</f>
        <v>0</v>
      </c>
      <c r="F92" s="560">
        <f>'2'!F19-'9b'!F92-'9c'!F92</f>
        <v>0</v>
      </c>
      <c r="G92" s="560">
        <f>'2'!G19-'9b'!G92-'9c'!G92</f>
        <v>0</v>
      </c>
      <c r="H92" s="560">
        <f>'2'!H19-'9b'!H92-'9c'!H92</f>
        <v>0</v>
      </c>
    </row>
    <row r="93" spans="1:8" x14ac:dyDescent="0.2">
      <c r="A93" s="5">
        <v>88</v>
      </c>
      <c r="B93" s="470" t="s">
        <v>19</v>
      </c>
      <c r="C93" s="560">
        <f>'2'!C20-'9b'!C93-'9c'!C93</f>
        <v>0</v>
      </c>
      <c r="D93" s="560">
        <f>'2'!D20-'9b'!D93-'9c'!D93</f>
        <v>0</v>
      </c>
      <c r="E93" s="560">
        <f>'2'!E20-'9b'!E93-'9c'!E93</f>
        <v>0</v>
      </c>
      <c r="F93" s="560">
        <f>'2'!F20-'9b'!F93-'9c'!F93</f>
        <v>0</v>
      </c>
      <c r="G93" s="560">
        <f>'2'!G20-'9b'!G93-'9c'!G93</f>
        <v>0</v>
      </c>
      <c r="H93" s="560">
        <f>'2'!H20-'9b'!H93-'9c'!H93</f>
        <v>0</v>
      </c>
    </row>
    <row r="94" spans="1:8" x14ac:dyDescent="0.2">
      <c r="A94" s="5">
        <v>89</v>
      </c>
      <c r="B94" s="470" t="s">
        <v>20</v>
      </c>
      <c r="C94" s="560">
        <f>'2'!C21-'9b'!C94-'9c'!C94</f>
        <v>0</v>
      </c>
      <c r="D94" s="560">
        <f>'2'!D21-'9b'!D94-'9c'!D94</f>
        <v>0</v>
      </c>
      <c r="E94" s="560">
        <f>'2'!E21-'9b'!E94-'9c'!E94</f>
        <v>0</v>
      </c>
      <c r="F94" s="560">
        <f>'2'!F21-'9b'!F94-'9c'!F94</f>
        <v>0</v>
      </c>
      <c r="G94" s="560">
        <f>'2'!G21-'9b'!G94-'9c'!G94</f>
        <v>0</v>
      </c>
      <c r="H94" s="560">
        <f>'2'!H21-'9b'!H94-'9c'!H94</f>
        <v>0</v>
      </c>
    </row>
    <row r="95" spans="1:8" x14ac:dyDescent="0.2">
      <c r="A95" s="5">
        <v>90</v>
      </c>
      <c r="B95" s="470" t="s">
        <v>21</v>
      </c>
      <c r="C95" s="560">
        <f>'2'!C22-'9b'!C95-'9c'!C95</f>
        <v>158927458</v>
      </c>
      <c r="D95" s="560">
        <f>'2'!D22-'9b'!D95-'9c'!D95</f>
        <v>158927458</v>
      </c>
      <c r="E95" s="560">
        <f>'2'!E22-'9b'!E95-'9c'!E95</f>
        <v>0</v>
      </c>
      <c r="F95" s="560">
        <f>'2'!F22-'9b'!F95-'9c'!F95</f>
        <v>0</v>
      </c>
      <c r="G95" s="560">
        <f>'2'!G22-'9b'!G95-'9c'!G95</f>
        <v>0</v>
      </c>
      <c r="H95" s="560">
        <f>'2'!H22-'9b'!H95-'9c'!H95</f>
        <v>0</v>
      </c>
    </row>
    <row r="96" spans="1:8" ht="25.5" x14ac:dyDescent="0.2">
      <c r="A96" s="5">
        <v>91</v>
      </c>
      <c r="B96" s="470" t="s">
        <v>480</v>
      </c>
      <c r="C96" s="560">
        <f>'2'!C23-'9b'!C96-'9c'!C96</f>
        <v>1500000</v>
      </c>
      <c r="D96" s="560">
        <f>'2'!D23-'9b'!D96-'9c'!D96</f>
        <v>1500000</v>
      </c>
      <c r="E96" s="560">
        <f>'2'!E23-'9b'!E96-'9c'!E96</f>
        <v>0</v>
      </c>
      <c r="F96" s="560">
        <f>'2'!F23-'9b'!F96-'9c'!F96</f>
        <v>0</v>
      </c>
      <c r="G96" s="560">
        <f>'2'!G23-'9b'!G96-'9c'!G96</f>
        <v>0</v>
      </c>
      <c r="H96" s="560">
        <f>'2'!H23-'9b'!H96-'9c'!H96</f>
        <v>0</v>
      </c>
    </row>
    <row r="97" spans="1:8" x14ac:dyDescent="0.2">
      <c r="A97" s="5">
        <v>92</v>
      </c>
      <c r="B97" s="470" t="s">
        <v>481</v>
      </c>
      <c r="C97" s="560">
        <f>'2'!C24-'9b'!C97-'9c'!C97</f>
        <v>0</v>
      </c>
      <c r="D97" s="560">
        <f>'2'!D24-'9b'!D97-'9c'!D97</f>
        <v>0</v>
      </c>
      <c r="E97" s="560">
        <f>'2'!E24-'9b'!E97-'9c'!E97</f>
        <v>0</v>
      </c>
      <c r="F97" s="560">
        <f>'2'!F24-'9b'!F97-'9c'!F97</f>
        <v>0</v>
      </c>
      <c r="G97" s="560">
        <f>'2'!G24-'9b'!G97-'9c'!G97</f>
        <v>0</v>
      </c>
      <c r="H97" s="560">
        <f>'2'!H24-'9b'!H97-'9c'!H97</f>
        <v>0</v>
      </c>
    </row>
    <row r="98" spans="1:8" x14ac:dyDescent="0.2">
      <c r="A98" s="5">
        <v>93</v>
      </c>
      <c r="B98" s="470" t="s">
        <v>23</v>
      </c>
      <c r="C98" s="560">
        <f>'2'!C25-'9b'!C98-'9c'!C98</f>
        <v>102798932</v>
      </c>
      <c r="D98" s="560">
        <f>'2'!D25-'9b'!D98-'9c'!D98</f>
        <v>102798932</v>
      </c>
      <c r="E98" s="560">
        <f>'2'!E25-'9b'!E98-'9c'!E98</f>
        <v>0</v>
      </c>
      <c r="F98" s="560">
        <f>'2'!F25-'9b'!F98-'9c'!F98</f>
        <v>0</v>
      </c>
      <c r="G98" s="560">
        <f>'2'!G25-'9b'!G98-'9c'!G98</f>
        <v>0</v>
      </c>
      <c r="H98" s="560">
        <f>'2'!H25-'9b'!H98-'9c'!H98</f>
        <v>0</v>
      </c>
    </row>
    <row r="99" spans="1:8" x14ac:dyDescent="0.2">
      <c r="A99" s="5">
        <v>94</v>
      </c>
      <c r="B99" s="476" t="s">
        <v>24</v>
      </c>
      <c r="C99" s="560">
        <f>'2'!C26-'9b'!C99-'9c'!C99</f>
        <v>266426390</v>
      </c>
      <c r="D99" s="560">
        <f>'2'!D26-'9b'!D99-'9c'!D99</f>
        <v>266426390</v>
      </c>
      <c r="E99" s="560">
        <f>'2'!E26-'9b'!E99-'9c'!E99</f>
        <v>0</v>
      </c>
      <c r="F99" s="560">
        <f>'2'!F26-'9b'!F99-'9c'!F99</f>
        <v>0</v>
      </c>
      <c r="G99" s="560">
        <f>'2'!G26-'9b'!G99-'9c'!G99</f>
        <v>0</v>
      </c>
      <c r="H99" s="560">
        <f>'2'!H26-'9b'!H99-'9c'!H99</f>
        <v>0</v>
      </c>
    </row>
    <row r="100" spans="1:8" x14ac:dyDescent="0.2">
      <c r="A100" s="5">
        <v>95</v>
      </c>
      <c r="B100" s="470" t="s">
        <v>25</v>
      </c>
      <c r="C100" s="560">
        <f>'2'!C27-'9b'!C100-'9c'!C100</f>
        <v>620000</v>
      </c>
      <c r="D100" s="560">
        <f>'2'!D27-'9b'!D100-'9c'!D100</f>
        <v>0</v>
      </c>
      <c r="E100" s="560">
        <f>'2'!E27-'9b'!E100-'9c'!E100</f>
        <v>500000</v>
      </c>
      <c r="F100" s="560">
        <f>'2'!F27-'9b'!F100-'9c'!F100</f>
        <v>120000</v>
      </c>
      <c r="G100" s="560">
        <f>'2'!G27-'9b'!G100-'9c'!G100</f>
        <v>0</v>
      </c>
      <c r="H100" s="560">
        <f>'2'!H27-'9b'!H100-'9c'!H100</f>
        <v>0</v>
      </c>
    </row>
    <row r="101" spans="1:8" x14ac:dyDescent="0.2">
      <c r="A101" s="5">
        <v>96</v>
      </c>
      <c r="B101" s="470" t="s">
        <v>26</v>
      </c>
      <c r="C101" s="560">
        <f>'2'!C28-'9b'!C101-'9c'!C101</f>
        <v>973148782</v>
      </c>
      <c r="D101" s="560">
        <f>'2'!D28-'9b'!D101-'9c'!D101</f>
        <v>973148782</v>
      </c>
      <c r="E101" s="560">
        <f>'2'!E28-'9b'!E101-'9c'!E101</f>
        <v>0</v>
      </c>
      <c r="F101" s="560">
        <f>'2'!F28-'9b'!F101-'9c'!F101</f>
        <v>0</v>
      </c>
      <c r="G101" s="560">
        <f>'2'!G28-'9b'!G101-'9c'!G101</f>
        <v>0</v>
      </c>
      <c r="H101" s="560">
        <f>'2'!H28-'9b'!H101-'9c'!H101</f>
        <v>0</v>
      </c>
    </row>
    <row r="102" spans="1:8" x14ac:dyDescent="0.2">
      <c r="A102" s="5">
        <v>97</v>
      </c>
      <c r="B102" s="470" t="s">
        <v>27</v>
      </c>
      <c r="C102" s="560">
        <f>'2'!C29-'9b'!C102-'9c'!C102</f>
        <v>1540000</v>
      </c>
      <c r="D102" s="560">
        <f>'2'!D29-'9b'!D102-'9c'!D102</f>
        <v>0</v>
      </c>
      <c r="E102" s="560">
        <f>'2'!E29-'9b'!E102-'9c'!E102</f>
        <v>1500000</v>
      </c>
      <c r="F102" s="560">
        <f>'2'!F29-'9b'!F102-'9c'!F102</f>
        <v>40000</v>
      </c>
      <c r="G102" s="560">
        <f>'2'!G29-'9b'!G102-'9c'!G102</f>
        <v>0</v>
      </c>
      <c r="H102" s="560">
        <f>'2'!H29-'9b'!H102-'9c'!H102</f>
        <v>0</v>
      </c>
    </row>
    <row r="103" spans="1:8" x14ac:dyDescent="0.2">
      <c r="A103" s="5">
        <v>98</v>
      </c>
      <c r="B103" s="470" t="s">
        <v>28</v>
      </c>
      <c r="C103" s="560">
        <f>'2'!C30-'9b'!C103-'9c'!C103</f>
        <v>3237590</v>
      </c>
      <c r="D103" s="560">
        <f>'2'!D30-'9b'!D103-'9c'!D103</f>
        <v>200000</v>
      </c>
      <c r="E103" s="560">
        <f>'2'!E30-'9b'!E103-'9c'!E103</f>
        <v>500000</v>
      </c>
      <c r="F103" s="560">
        <f>'2'!F30-'9b'!F103-'9c'!F103</f>
        <v>1263260</v>
      </c>
      <c r="G103" s="560">
        <f>'2'!G30-'9b'!G103-'9c'!G103</f>
        <v>1029000</v>
      </c>
      <c r="H103" s="560">
        <f>'2'!H30-'9b'!H103-'9c'!H103</f>
        <v>245330</v>
      </c>
    </row>
    <row r="104" spans="1:8" ht="25.5" x14ac:dyDescent="0.2">
      <c r="A104" s="5">
        <v>99</v>
      </c>
      <c r="B104" s="470" t="s">
        <v>29</v>
      </c>
      <c r="C104" s="560">
        <f>'2'!C31-'9b'!C104-'9c'!C104</f>
        <v>54335690</v>
      </c>
      <c r="D104" s="560">
        <f>'2'!D31-'9b'!D104-'9c'!D104</f>
        <v>53070721</v>
      </c>
      <c r="E104" s="560">
        <f>'2'!E31-'9b'!E104-'9c'!E104</f>
        <v>675000</v>
      </c>
      <c r="F104" s="560">
        <f>'2'!F31-'9b'!F104-'9c'!F104</f>
        <v>384280</v>
      </c>
      <c r="G104" s="560">
        <f>'2'!G31-'9b'!G104-'9c'!G104</f>
        <v>139450</v>
      </c>
      <c r="H104" s="560">
        <f>'2'!H31-'9b'!H104-'9c'!H104</f>
        <v>66239</v>
      </c>
    </row>
    <row r="105" spans="1:8" x14ac:dyDescent="0.2">
      <c r="A105" s="5">
        <v>100</v>
      </c>
      <c r="B105" s="476" t="s">
        <v>30</v>
      </c>
      <c r="C105" s="560">
        <f>'2'!C32-'9b'!C105-'9c'!C105</f>
        <v>1032882062</v>
      </c>
      <c r="D105" s="560">
        <f>'2'!D32-'9b'!D105-'9c'!D105</f>
        <v>1026419503</v>
      </c>
      <c r="E105" s="560">
        <f>'2'!E32-'9b'!E105-'9c'!E105</f>
        <v>3175000</v>
      </c>
      <c r="F105" s="560">
        <f>'2'!F32-'9b'!F105-'9c'!F105</f>
        <v>1807540</v>
      </c>
      <c r="G105" s="560">
        <f>'2'!G32-'9b'!G105-'9c'!G105</f>
        <v>1168450</v>
      </c>
      <c r="H105" s="560">
        <f>'2'!H32-'9b'!H105-'9c'!H105</f>
        <v>311569</v>
      </c>
    </row>
    <row r="106" spans="1:8" x14ac:dyDescent="0.2">
      <c r="A106" s="5">
        <v>101</v>
      </c>
      <c r="B106" s="470" t="s">
        <v>31</v>
      </c>
      <c r="C106" s="560">
        <f>'2'!C33-'9b'!C106-'9c'!C106</f>
        <v>4856790</v>
      </c>
      <c r="D106" s="560">
        <f>'2'!D33-'9b'!D106-'9c'!D106</f>
        <v>4856790</v>
      </c>
      <c r="E106" s="560">
        <f>'2'!E33-'9b'!E106-'9c'!E106</f>
        <v>0</v>
      </c>
      <c r="F106" s="560">
        <f>'2'!F33-'9b'!F106-'9c'!F106</f>
        <v>0</v>
      </c>
      <c r="G106" s="560">
        <f>'2'!G33-'9b'!G106-'9c'!G106</f>
        <v>0</v>
      </c>
      <c r="H106" s="560">
        <f>'2'!H33-'9b'!H106-'9c'!H106</f>
        <v>0</v>
      </c>
    </row>
    <row r="107" spans="1:8" x14ac:dyDescent="0.2">
      <c r="A107" s="5">
        <v>102</v>
      </c>
      <c r="B107" s="470" t="s">
        <v>482</v>
      </c>
      <c r="C107" s="560">
        <f>'2'!C34-'9b'!C107-'9c'!C107</f>
        <v>300000</v>
      </c>
      <c r="D107" s="560">
        <f>'2'!D34-'9b'!D107-'9c'!D107</f>
        <v>0</v>
      </c>
      <c r="E107" s="560">
        <f>'2'!E34-'9b'!E107-'9c'!E107</f>
        <v>300000</v>
      </c>
      <c r="F107" s="560">
        <f>'2'!F34-'9b'!F107-'9c'!F107</f>
        <v>0</v>
      </c>
      <c r="G107" s="560">
        <f>'2'!G34-'9b'!G107-'9c'!G107</f>
        <v>0</v>
      </c>
      <c r="H107" s="560">
        <f>'2'!H34-'9b'!H107-'9c'!H107</f>
        <v>0</v>
      </c>
    </row>
    <row r="108" spans="1:8" x14ac:dyDescent="0.2">
      <c r="A108" s="5">
        <v>103</v>
      </c>
      <c r="B108" s="470" t="s">
        <v>33</v>
      </c>
      <c r="C108" s="560">
        <f>'2'!C35-'9b'!C108-'9c'!C108</f>
        <v>300000</v>
      </c>
      <c r="D108" s="560">
        <f>'2'!D35-'9b'!D108-'9c'!D108</f>
        <v>0</v>
      </c>
      <c r="E108" s="560">
        <f>'2'!E35-'9b'!E108-'9c'!E108</f>
        <v>0</v>
      </c>
      <c r="F108" s="560">
        <f>'2'!F35-'9b'!F108-'9c'!F108</f>
        <v>300000</v>
      </c>
      <c r="G108" s="560">
        <f>'2'!G35-'9b'!G108-'9c'!G108</f>
        <v>0</v>
      </c>
      <c r="H108" s="560">
        <f>'2'!H35-'9b'!H108-'9c'!H108</f>
        <v>0</v>
      </c>
    </row>
    <row r="109" spans="1:8" ht="25.5" x14ac:dyDescent="0.2">
      <c r="A109" s="5">
        <v>104</v>
      </c>
      <c r="B109" s="470" t="s">
        <v>34</v>
      </c>
      <c r="C109" s="560">
        <f>'2'!C36-'9b'!C109-'9c'!C109</f>
        <v>1473333</v>
      </c>
      <c r="D109" s="560">
        <f>'2'!D36-'9b'!D109-'9c'!D109</f>
        <v>1311333</v>
      </c>
      <c r="E109" s="560">
        <f>'2'!E36-'9b'!E109-'9c'!E109</f>
        <v>81000</v>
      </c>
      <c r="F109" s="560">
        <f>'2'!F36-'9b'!F109-'9c'!F109</f>
        <v>81000</v>
      </c>
      <c r="G109" s="560">
        <f>'2'!G36-'9b'!G109-'9c'!G109</f>
        <v>0</v>
      </c>
      <c r="H109" s="560">
        <f>'2'!H36-'9b'!H109-'9c'!H109</f>
        <v>0</v>
      </c>
    </row>
    <row r="110" spans="1:8" x14ac:dyDescent="0.2">
      <c r="A110" s="5">
        <v>105</v>
      </c>
      <c r="B110" s="476" t="s">
        <v>35</v>
      </c>
      <c r="C110" s="560">
        <f>'2'!C37-'9b'!C110-'9c'!C110</f>
        <v>6930123</v>
      </c>
      <c r="D110" s="560">
        <f>'2'!D37-'9b'!D110-'9c'!D110</f>
        <v>6168123</v>
      </c>
      <c r="E110" s="560">
        <f>'2'!E37-'9b'!E110-'9c'!E110</f>
        <v>381000</v>
      </c>
      <c r="F110" s="560">
        <f>'2'!F37-'9b'!F110-'9c'!F110</f>
        <v>381000</v>
      </c>
      <c r="G110" s="560">
        <f>'2'!G37-'9b'!G110-'9c'!G110</f>
        <v>0</v>
      </c>
      <c r="H110" s="560">
        <f>'2'!H37-'9b'!H110-'9c'!H110</f>
        <v>0</v>
      </c>
    </row>
    <row r="111" spans="1:8" ht="25.5" x14ac:dyDescent="0.2">
      <c r="A111" s="5">
        <v>106</v>
      </c>
      <c r="B111" s="470" t="s">
        <v>36</v>
      </c>
      <c r="C111" s="560">
        <f>'2'!C38-'9b'!C111-'9c'!C111</f>
        <v>300000</v>
      </c>
      <c r="D111" s="560">
        <f>'2'!D38-'9b'!D111-'9c'!D111</f>
        <v>300000</v>
      </c>
      <c r="E111" s="560">
        <f>'2'!E38-'9b'!E111-'9c'!E111</f>
        <v>0</v>
      </c>
      <c r="F111" s="560">
        <f>'2'!F38-'9b'!F111-'9c'!F111</f>
        <v>0</v>
      </c>
      <c r="G111" s="560">
        <f>'2'!G38-'9b'!G111-'9c'!G111</f>
        <v>0</v>
      </c>
      <c r="H111" s="560">
        <f>'2'!H38-'9b'!H111-'9c'!H111</f>
        <v>0</v>
      </c>
    </row>
    <row r="112" spans="1:8" ht="25.5" x14ac:dyDescent="0.2">
      <c r="A112" s="5">
        <v>107</v>
      </c>
      <c r="B112" s="470" t="s">
        <v>483</v>
      </c>
      <c r="C112" s="560">
        <f>'2'!C39-'9b'!C112-'9c'!C112</f>
        <v>0</v>
      </c>
      <c r="D112" s="560">
        <f>'2'!D39-'9b'!D112-'9c'!D112</f>
        <v>0</v>
      </c>
      <c r="E112" s="560">
        <f>'2'!E39-'9b'!E112-'9c'!E112</f>
        <v>0</v>
      </c>
      <c r="F112" s="560">
        <f>'2'!F39-'9b'!F112-'9c'!F112</f>
        <v>0</v>
      </c>
      <c r="G112" s="560">
        <f>'2'!G39-'9b'!G112-'9c'!G112</f>
        <v>0</v>
      </c>
      <c r="H112" s="560">
        <f>'2'!H39-'9b'!H112-'9c'!H112</f>
        <v>0</v>
      </c>
    </row>
    <row r="113" spans="1:8" x14ac:dyDescent="0.2">
      <c r="A113" s="5">
        <v>108</v>
      </c>
      <c r="B113" s="470" t="s">
        <v>484</v>
      </c>
      <c r="C113" s="560">
        <f>'2'!C40-'9b'!C113-'9c'!C113</f>
        <v>0</v>
      </c>
      <c r="D113" s="560">
        <f>'2'!D40-'9b'!D113-'9c'!D113</f>
        <v>0</v>
      </c>
      <c r="E113" s="560">
        <f>'2'!E40-'9b'!E113-'9c'!E113</f>
        <v>0</v>
      </c>
      <c r="F113" s="560">
        <f>'2'!F40-'9b'!F113-'9c'!F113</f>
        <v>0</v>
      </c>
      <c r="G113" s="560">
        <f>'2'!G40-'9b'!G113-'9c'!G113</f>
        <v>0</v>
      </c>
      <c r="H113" s="560">
        <f>'2'!H40-'9b'!H113-'9c'!H113</f>
        <v>0</v>
      </c>
    </row>
    <row r="114" spans="1:8" x14ac:dyDescent="0.2">
      <c r="A114" s="5">
        <v>109</v>
      </c>
      <c r="B114" s="470" t="s">
        <v>485</v>
      </c>
      <c r="C114" s="560">
        <f>'2'!C41-'9b'!C114-'9c'!C114</f>
        <v>0</v>
      </c>
      <c r="D114" s="560">
        <f>'2'!D41-'9b'!D114-'9c'!D114</f>
        <v>0</v>
      </c>
      <c r="E114" s="560">
        <f>'2'!E41-'9b'!E114-'9c'!E114</f>
        <v>0</v>
      </c>
      <c r="F114" s="560">
        <f>'2'!F41-'9b'!F114-'9c'!F114</f>
        <v>0</v>
      </c>
      <c r="G114" s="560">
        <f>'2'!G41-'9b'!G114-'9c'!G114</f>
        <v>0</v>
      </c>
      <c r="H114" s="560">
        <f>'2'!H41-'9b'!H114-'9c'!H114</f>
        <v>0</v>
      </c>
    </row>
    <row r="115" spans="1:8" x14ac:dyDescent="0.2">
      <c r="A115" s="5">
        <v>110</v>
      </c>
      <c r="B115" s="476" t="s">
        <v>40</v>
      </c>
      <c r="C115" s="560">
        <f>'2'!C42-'9b'!C115-'9c'!C115</f>
        <v>300000</v>
      </c>
      <c r="D115" s="560">
        <f>'2'!D42-'9b'!D115-'9c'!D115</f>
        <v>300000</v>
      </c>
      <c r="E115" s="560">
        <f>'2'!E42-'9b'!E115-'9c'!E115</f>
        <v>0</v>
      </c>
      <c r="F115" s="560">
        <f>'2'!F42-'9b'!F115-'9c'!F115</f>
        <v>0</v>
      </c>
      <c r="G115" s="560">
        <f>'2'!G42-'9b'!G115-'9c'!G115</f>
        <v>0</v>
      </c>
      <c r="H115" s="560">
        <f>'2'!H42-'9b'!H115-'9c'!H115</f>
        <v>0</v>
      </c>
    </row>
    <row r="116" spans="1:8" x14ac:dyDescent="0.2">
      <c r="A116" s="5">
        <v>111</v>
      </c>
      <c r="B116" s="481" t="s">
        <v>41</v>
      </c>
      <c r="C116" s="560">
        <f>'2'!C43-'9b'!C116-'9c'!C116</f>
        <v>2182978315</v>
      </c>
      <c r="D116" s="560">
        <f>'2'!D43-'9b'!D116-'9c'!D116</f>
        <v>1623590965</v>
      </c>
      <c r="E116" s="560">
        <f>'2'!E43-'9b'!E116-'9c'!E116</f>
        <v>182762880</v>
      </c>
      <c r="F116" s="560">
        <f>'2'!F43-'9b'!F116-'9c'!F116</f>
        <v>185814476</v>
      </c>
      <c r="G116" s="560">
        <f>'2'!G43-'9b'!G116-'9c'!G116</f>
        <v>53831198</v>
      </c>
      <c r="H116" s="560">
        <f>'2'!H43-'9b'!H116-'9c'!H116</f>
        <v>136978796</v>
      </c>
    </row>
    <row r="117" spans="1:8" ht="25.5" x14ac:dyDescent="0.2">
      <c r="A117" s="5">
        <v>112</v>
      </c>
      <c r="B117" s="470" t="s">
        <v>42</v>
      </c>
      <c r="C117" s="560">
        <f>'2'!C44-'9b'!C117-'9c'!C117</f>
        <v>12185293</v>
      </c>
      <c r="D117" s="560">
        <f>'2'!D44-'9b'!D117-'9c'!D117</f>
        <v>12185293</v>
      </c>
      <c r="E117" s="560">
        <f>'2'!E44-'9b'!E117-'9c'!E117</f>
        <v>0</v>
      </c>
      <c r="F117" s="560">
        <f>'2'!F44-'9b'!F117-'9c'!F117</f>
        <v>0</v>
      </c>
      <c r="G117" s="560">
        <f>'2'!G44-'9b'!G117-'9c'!G117</f>
        <v>0</v>
      </c>
      <c r="H117" s="560">
        <f>'2'!H44-'9b'!H117-'9c'!H117</f>
        <v>0</v>
      </c>
    </row>
    <row r="118" spans="1:8" x14ac:dyDescent="0.2">
      <c r="A118" s="5">
        <v>113</v>
      </c>
      <c r="B118" s="470" t="s">
        <v>43</v>
      </c>
      <c r="C118" s="560">
        <f>'2'!C45-'9b'!C118-'9c'!C118</f>
        <v>474873852</v>
      </c>
      <c r="D118" s="560">
        <f>'2'!D45-'9b'!D118-'9c'!D118</f>
        <v>474873852</v>
      </c>
      <c r="E118" s="560">
        <f>'2'!E45-'9b'!E118-'9c'!E118</f>
        <v>0</v>
      </c>
      <c r="F118" s="560">
        <f>'2'!F45-'9b'!F118-'9c'!F118</f>
        <v>0</v>
      </c>
      <c r="G118" s="560">
        <f>'2'!G45-'9b'!G118-'9c'!G118</f>
        <v>0</v>
      </c>
      <c r="H118" s="560">
        <f>'2'!H45-'9b'!H118-'9c'!H118</f>
        <v>0</v>
      </c>
    </row>
    <row r="119" spans="1:8" x14ac:dyDescent="0.2">
      <c r="A119" s="5">
        <v>114</v>
      </c>
      <c r="B119" s="470" t="s">
        <v>44</v>
      </c>
      <c r="C119" s="560">
        <f>'2'!C46-'9b'!C119-'9c'!C119</f>
        <v>487059145</v>
      </c>
      <c r="D119" s="560">
        <f>'2'!D46-'9b'!D119-'9c'!D119</f>
        <v>487059145</v>
      </c>
      <c r="E119" s="560">
        <f>'2'!E46-'9b'!E119-'9c'!E119</f>
        <v>0</v>
      </c>
      <c r="F119" s="560">
        <f>'2'!F46-'9b'!F119-'9c'!F119</f>
        <v>0</v>
      </c>
      <c r="G119" s="560">
        <f>'2'!G46-'9b'!G119-'9c'!G119</f>
        <v>0</v>
      </c>
      <c r="H119" s="560">
        <f>'2'!H46-'9b'!H119-'9c'!H119</f>
        <v>0</v>
      </c>
    </row>
    <row r="120" spans="1:8" ht="13.5" thickBot="1" x14ac:dyDescent="0.25">
      <c r="A120" s="5">
        <v>115</v>
      </c>
      <c r="B120" s="484" t="s">
        <v>45</v>
      </c>
      <c r="C120" s="560">
        <f>'2'!C47-'9b'!C120-'9c'!C120</f>
        <v>487059145</v>
      </c>
      <c r="D120" s="560">
        <f>'2'!D47-'9b'!D120-'9c'!D120</f>
        <v>487059145</v>
      </c>
      <c r="E120" s="560">
        <f>'2'!E47-'9b'!E120-'9c'!E120</f>
        <v>0</v>
      </c>
      <c r="F120" s="560">
        <f>'2'!F47-'9b'!F120-'9c'!F120</f>
        <v>0</v>
      </c>
      <c r="G120" s="560">
        <f>'2'!G47-'9b'!G120-'9c'!G120</f>
        <v>0</v>
      </c>
      <c r="H120" s="560">
        <f>'2'!H47-'9b'!H120-'9c'!H120</f>
        <v>0</v>
      </c>
    </row>
    <row r="121" spans="1:8" ht="14.25" thickTop="1" thickBot="1" x14ac:dyDescent="0.25">
      <c r="A121" s="5">
        <v>116</v>
      </c>
      <c r="B121" s="52" t="s">
        <v>46</v>
      </c>
      <c r="C121" s="566">
        <f>'2'!C48-'9b'!C121-'9c'!C121</f>
        <v>2670037460</v>
      </c>
      <c r="D121" s="566">
        <f>'2'!D48-'9b'!D121-'9c'!D121</f>
        <v>2110650110</v>
      </c>
      <c r="E121" s="566">
        <f>'2'!E48-'9b'!E121-'9c'!E121</f>
        <v>182762880</v>
      </c>
      <c r="F121" s="566">
        <f>'2'!F48-'9b'!F121-'9c'!F121</f>
        <v>185814476</v>
      </c>
      <c r="G121" s="566">
        <f>'2'!G48-'9b'!G121-'9c'!G121</f>
        <v>53831198</v>
      </c>
      <c r="H121" s="566">
        <f>'2'!H48-'9b'!H121-'9c'!H121</f>
        <v>136978796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43E5C-BC5D-40FA-8FE7-A36179181E08}">
  <dimension ref="A1:H122"/>
  <sheetViews>
    <sheetView workbookViewId="0">
      <pane ySplit="6" topLeftCell="A73" activePane="bottomLeft" state="frozen"/>
      <selection pane="bottomLeft" activeCell="D31" sqref="D3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372" t="s">
        <v>411</v>
      </c>
      <c r="F1" t="s">
        <v>538</v>
      </c>
    </row>
    <row r="2" spans="1:8" x14ac:dyDescent="0.2">
      <c r="B2" s="372" t="s">
        <v>412</v>
      </c>
      <c r="C2" s="373"/>
      <c r="F2" t="s">
        <v>413</v>
      </c>
    </row>
    <row r="3" spans="1:8" x14ac:dyDescent="0.2">
      <c r="C3" s="15"/>
      <c r="F3" t="s">
        <v>120</v>
      </c>
    </row>
    <row r="4" spans="1:8" x14ac:dyDescent="0.2">
      <c r="B4" s="374" t="s">
        <v>539</v>
      </c>
      <c r="C4" s="529" t="s">
        <v>506</v>
      </c>
    </row>
    <row r="5" spans="1:8" ht="38.25" x14ac:dyDescent="0.2">
      <c r="A5" s="2" t="s">
        <v>1</v>
      </c>
      <c r="B5" s="3" t="s">
        <v>2</v>
      </c>
      <c r="C5" s="4" t="s">
        <v>414</v>
      </c>
      <c r="D5" s="4" t="s">
        <v>48</v>
      </c>
      <c r="E5" s="4" t="s">
        <v>415</v>
      </c>
      <c r="F5" s="4" t="s">
        <v>50</v>
      </c>
      <c r="G5" s="4" t="s">
        <v>174</v>
      </c>
      <c r="H5" s="4" t="s">
        <v>52</v>
      </c>
    </row>
    <row r="6" spans="1:8" ht="25.5" x14ac:dyDescent="0.2">
      <c r="A6" s="5">
        <v>1</v>
      </c>
      <c r="B6" s="375" t="s">
        <v>53</v>
      </c>
      <c r="C6" s="376">
        <f>SUM(D6:H6)</f>
        <v>0</v>
      </c>
      <c r="D6" s="6"/>
      <c r="E6" s="6"/>
      <c r="F6" s="6"/>
      <c r="G6" s="6"/>
      <c r="H6" s="6"/>
    </row>
    <row r="7" spans="1:8" ht="25.5" x14ac:dyDescent="0.2">
      <c r="A7" s="5">
        <v>2</v>
      </c>
      <c r="B7" s="375" t="s">
        <v>416</v>
      </c>
      <c r="C7" s="376">
        <f t="shared" ref="C7:C70" si="0">SUM(D7:H7)</f>
        <v>0</v>
      </c>
      <c r="D7" s="6"/>
      <c r="E7" s="6"/>
      <c r="F7" s="6"/>
      <c r="G7" s="6"/>
      <c r="H7" s="6"/>
    </row>
    <row r="8" spans="1:8" ht="25.5" x14ac:dyDescent="0.2">
      <c r="A8" s="5">
        <v>3</v>
      </c>
      <c r="B8" s="375" t="s">
        <v>417</v>
      </c>
      <c r="C8" s="376">
        <f t="shared" si="0"/>
        <v>0</v>
      </c>
      <c r="D8" s="6"/>
      <c r="E8" s="6"/>
      <c r="F8" s="6"/>
      <c r="G8" s="6"/>
      <c r="H8" s="6"/>
    </row>
    <row r="9" spans="1:8" ht="25.5" x14ac:dyDescent="0.2">
      <c r="A9" s="5">
        <v>4</v>
      </c>
      <c r="B9" s="375" t="s">
        <v>418</v>
      </c>
      <c r="C9" s="376">
        <f t="shared" si="0"/>
        <v>0</v>
      </c>
      <c r="D9" s="6"/>
      <c r="E9" s="6"/>
      <c r="F9" s="6"/>
      <c r="G9" s="6"/>
      <c r="H9" s="6"/>
    </row>
    <row r="10" spans="1:8" ht="25.5" x14ac:dyDescent="0.2">
      <c r="A10" s="5">
        <v>5</v>
      </c>
      <c r="B10" s="375" t="s">
        <v>419</v>
      </c>
      <c r="C10" s="376">
        <f t="shared" si="0"/>
        <v>0</v>
      </c>
      <c r="D10" s="6"/>
      <c r="E10" s="6"/>
      <c r="F10" s="6"/>
      <c r="G10" s="6"/>
      <c r="H10" s="6"/>
    </row>
    <row r="11" spans="1:8" x14ac:dyDescent="0.2">
      <c r="A11" s="5">
        <v>6</v>
      </c>
      <c r="B11" s="375" t="s">
        <v>420</v>
      </c>
      <c r="C11" s="376">
        <f t="shared" si="0"/>
        <v>0</v>
      </c>
      <c r="D11" s="6"/>
      <c r="E11" s="6"/>
      <c r="F11" s="6"/>
      <c r="G11" s="6"/>
      <c r="H11" s="6"/>
    </row>
    <row r="12" spans="1:8" x14ac:dyDescent="0.2">
      <c r="A12" s="5">
        <v>7</v>
      </c>
      <c r="B12" s="375" t="s">
        <v>58</v>
      </c>
      <c r="C12" s="376">
        <f t="shared" si="0"/>
        <v>0</v>
      </c>
      <c r="D12" s="17">
        <f>SUM(D6:D11)</f>
        <v>0</v>
      </c>
      <c r="E12" s="17">
        <f>SUM(E6:E11)</f>
        <v>0</v>
      </c>
      <c r="F12" s="17">
        <f>SUM(F6:F11)</f>
        <v>0</v>
      </c>
      <c r="G12" s="17">
        <f>SUM(G6:G11)</f>
        <v>0</v>
      </c>
      <c r="H12" s="17">
        <f>SUM(H6:H11)</f>
        <v>0</v>
      </c>
    </row>
    <row r="13" spans="1:8" s="379" customFormat="1" x14ac:dyDescent="0.2">
      <c r="A13" s="5">
        <v>8</v>
      </c>
      <c r="B13" s="377" t="s">
        <v>421</v>
      </c>
      <c r="C13" s="376">
        <f t="shared" si="0"/>
        <v>0</v>
      </c>
      <c r="D13" s="378"/>
      <c r="E13" s="378"/>
      <c r="F13" s="378"/>
      <c r="G13" s="378"/>
      <c r="H13" s="378"/>
    </row>
    <row r="14" spans="1:8" ht="25.5" x14ac:dyDescent="0.2">
      <c r="A14" s="5">
        <v>9</v>
      </c>
      <c r="B14" s="375" t="s">
        <v>59</v>
      </c>
      <c r="C14" s="376">
        <f t="shared" si="0"/>
        <v>0</v>
      </c>
      <c r="D14" s="17">
        <f>SUM(D15:D19)</f>
        <v>0</v>
      </c>
      <c r="E14" s="17">
        <f>SUM(E15:E19)</f>
        <v>0</v>
      </c>
      <c r="F14" s="17">
        <f>SUM(F15:F19)</f>
        <v>0</v>
      </c>
      <c r="G14" s="17">
        <f>SUM(G15:G19)</f>
        <v>0</v>
      </c>
      <c r="H14" s="17">
        <f>SUM(H15:H19)</f>
        <v>0</v>
      </c>
    </row>
    <row r="15" spans="1:8" x14ac:dyDescent="0.2">
      <c r="A15" s="5">
        <v>10</v>
      </c>
      <c r="B15" s="375" t="s">
        <v>422</v>
      </c>
      <c r="C15" s="376">
        <f t="shared" si="0"/>
        <v>0</v>
      </c>
      <c r="D15" s="6"/>
      <c r="E15" s="6"/>
      <c r="F15" s="6"/>
      <c r="G15" s="6"/>
      <c r="H15" s="6"/>
    </row>
    <row r="16" spans="1:8" x14ac:dyDescent="0.2">
      <c r="A16" s="5">
        <v>11</v>
      </c>
      <c r="B16" s="375" t="s">
        <v>423</v>
      </c>
      <c r="C16" s="376">
        <f t="shared" si="0"/>
        <v>0</v>
      </c>
      <c r="D16" s="6"/>
      <c r="E16" s="6"/>
      <c r="F16" s="6"/>
      <c r="G16" s="6"/>
      <c r="H16" s="6"/>
    </row>
    <row r="17" spans="1:8" x14ac:dyDescent="0.2">
      <c r="A17" s="5">
        <v>12</v>
      </c>
      <c r="B17" s="375" t="s">
        <v>424</v>
      </c>
      <c r="C17" s="376">
        <f t="shared" si="0"/>
        <v>0</v>
      </c>
      <c r="D17" s="6"/>
      <c r="E17" s="6"/>
      <c r="F17" s="6"/>
      <c r="G17" s="6"/>
      <c r="H17" s="6"/>
    </row>
    <row r="18" spans="1:8" x14ac:dyDescent="0.2">
      <c r="A18" s="5">
        <v>13</v>
      </c>
      <c r="B18" s="375" t="s">
        <v>425</v>
      </c>
      <c r="C18" s="376">
        <f t="shared" si="0"/>
        <v>0</v>
      </c>
      <c r="D18" s="6"/>
      <c r="E18" s="6"/>
      <c r="F18" s="6"/>
      <c r="G18" s="6"/>
      <c r="H18" s="6"/>
    </row>
    <row r="19" spans="1:8" x14ac:dyDescent="0.2">
      <c r="A19" s="5">
        <v>14</v>
      </c>
      <c r="B19" s="375" t="s">
        <v>426</v>
      </c>
      <c r="C19" s="376">
        <f t="shared" si="0"/>
        <v>0</v>
      </c>
      <c r="D19" s="6"/>
      <c r="E19" s="6"/>
      <c r="F19" s="6"/>
      <c r="G19" s="6"/>
      <c r="H19" s="6"/>
    </row>
    <row r="20" spans="1:8" ht="25.5" x14ac:dyDescent="0.2">
      <c r="A20" s="5">
        <v>15</v>
      </c>
      <c r="B20" s="380" t="s">
        <v>64</v>
      </c>
      <c r="C20" s="376">
        <f t="shared" si="0"/>
        <v>0</v>
      </c>
      <c r="D20" s="7">
        <f>D12+D14</f>
        <v>0</v>
      </c>
      <c r="E20" s="7">
        <f>E12+E14</f>
        <v>0</v>
      </c>
      <c r="F20" s="7">
        <f>F12+F14</f>
        <v>0</v>
      </c>
      <c r="G20" s="7">
        <f>G12+G14</f>
        <v>0</v>
      </c>
      <c r="H20" s="7">
        <f>H12+H14</f>
        <v>0</v>
      </c>
    </row>
    <row r="21" spans="1:8" x14ac:dyDescent="0.2">
      <c r="A21" s="5">
        <v>16</v>
      </c>
      <c r="B21" s="375" t="s">
        <v>65</v>
      </c>
      <c r="C21" s="376">
        <f t="shared" si="0"/>
        <v>0</v>
      </c>
      <c r="D21" s="18">
        <f>D22</f>
        <v>0</v>
      </c>
      <c r="E21" s="18">
        <f>E22</f>
        <v>0</v>
      </c>
      <c r="F21" s="18">
        <f>F22</f>
        <v>0</v>
      </c>
      <c r="G21" s="18">
        <f>G22</f>
        <v>0</v>
      </c>
      <c r="H21" s="18">
        <f>H22</f>
        <v>0</v>
      </c>
    </row>
    <row r="22" spans="1:8" x14ac:dyDescent="0.2">
      <c r="A22" s="5">
        <v>17</v>
      </c>
      <c r="B22" s="375" t="s">
        <v>427</v>
      </c>
      <c r="C22" s="376">
        <f t="shared" si="0"/>
        <v>0</v>
      </c>
      <c r="D22" s="381"/>
      <c r="E22" s="381"/>
      <c r="F22" s="381"/>
      <c r="G22" s="381"/>
      <c r="H22" s="381"/>
    </row>
    <row r="23" spans="1:8" x14ac:dyDescent="0.2">
      <c r="A23" s="5">
        <v>18</v>
      </c>
      <c r="B23" s="375" t="s">
        <v>428</v>
      </c>
      <c r="C23" s="376">
        <f t="shared" si="0"/>
        <v>0</v>
      </c>
      <c r="D23" s="18">
        <f>SUM(D24:D27)</f>
        <v>0</v>
      </c>
      <c r="E23" s="18">
        <f>SUM(E24:E27)</f>
        <v>0</v>
      </c>
      <c r="F23" s="18">
        <f>SUM(F24:F27)</f>
        <v>0</v>
      </c>
      <c r="G23" s="18">
        <f>SUM(G24:G27)</f>
        <v>0</v>
      </c>
      <c r="H23" s="18">
        <f>SUM(H24:H27)</f>
        <v>0</v>
      </c>
    </row>
    <row r="24" spans="1:8" x14ac:dyDescent="0.2">
      <c r="A24" s="5">
        <v>19</v>
      </c>
      <c r="B24" s="375" t="s">
        <v>429</v>
      </c>
      <c r="C24" s="376">
        <f t="shared" si="0"/>
        <v>0</v>
      </c>
      <c r="D24" s="4"/>
      <c r="E24" s="4"/>
      <c r="F24" s="4"/>
      <c r="G24" s="4"/>
      <c r="H24" s="4"/>
    </row>
    <row r="25" spans="1:8" x14ac:dyDescent="0.2">
      <c r="A25" s="5">
        <v>20</v>
      </c>
      <c r="B25" s="375" t="s">
        <v>430</v>
      </c>
      <c r="C25" s="376">
        <f t="shared" si="0"/>
        <v>0</v>
      </c>
      <c r="D25" s="4"/>
      <c r="E25" s="4"/>
      <c r="F25" s="4"/>
      <c r="G25" s="4"/>
      <c r="H25" s="4"/>
    </row>
    <row r="26" spans="1:8" x14ac:dyDescent="0.2">
      <c r="A26" s="5">
        <v>21</v>
      </c>
      <c r="B26" s="375" t="s">
        <v>431</v>
      </c>
      <c r="C26" s="376">
        <f t="shared" si="0"/>
        <v>0</v>
      </c>
      <c r="D26" s="4"/>
      <c r="E26" s="4"/>
      <c r="F26" s="4"/>
      <c r="G26" s="4"/>
      <c r="H26" s="4"/>
    </row>
    <row r="27" spans="1:8" x14ac:dyDescent="0.2">
      <c r="A27" s="5">
        <v>22</v>
      </c>
      <c r="B27" s="382" t="s">
        <v>432</v>
      </c>
      <c r="C27" s="376">
        <f t="shared" si="0"/>
        <v>0</v>
      </c>
      <c r="D27" s="4"/>
      <c r="E27" s="4"/>
      <c r="F27" s="4"/>
      <c r="G27" s="4"/>
      <c r="H27" s="4"/>
    </row>
    <row r="28" spans="1:8" ht="25.5" x14ac:dyDescent="0.2">
      <c r="A28" s="5">
        <v>23</v>
      </c>
      <c r="B28" s="380" t="s">
        <v>70</v>
      </c>
      <c r="C28" s="376">
        <f t="shared" si="0"/>
        <v>0</v>
      </c>
      <c r="D28" s="7">
        <f>D21+D23</f>
        <v>0</v>
      </c>
      <c r="E28" s="7">
        <f>E21+E23</f>
        <v>0</v>
      </c>
      <c r="F28" s="7">
        <f>F21+F23</f>
        <v>0</v>
      </c>
      <c r="G28" s="7">
        <f>G21+G23</f>
        <v>0</v>
      </c>
      <c r="H28" s="7">
        <f>H21+H23</f>
        <v>0</v>
      </c>
    </row>
    <row r="29" spans="1:8" x14ac:dyDescent="0.2">
      <c r="A29" s="5">
        <v>24</v>
      </c>
      <c r="B29" s="375" t="s">
        <v>71</v>
      </c>
      <c r="C29" s="376">
        <f t="shared" si="0"/>
        <v>6498804</v>
      </c>
      <c r="D29" s="17">
        <f>SUM(D30:D31)</f>
        <v>6498804</v>
      </c>
      <c r="E29" s="17">
        <f>SUM(E30:E31)</f>
        <v>0</v>
      </c>
      <c r="F29" s="17">
        <f>SUM(F30:F31)</f>
        <v>0</v>
      </c>
      <c r="G29" s="17">
        <f>SUM(G30:G31)</f>
        <v>0</v>
      </c>
      <c r="H29" s="17">
        <f>SUM(H30:H31)</f>
        <v>0</v>
      </c>
    </row>
    <row r="30" spans="1:8" x14ac:dyDescent="0.2">
      <c r="A30" s="5">
        <v>25</v>
      </c>
      <c r="B30" s="375" t="s">
        <v>72</v>
      </c>
      <c r="C30" s="376">
        <f t="shared" si="0"/>
        <v>6498804</v>
      </c>
      <c r="D30" s="6">
        <v>6498804</v>
      </c>
      <c r="E30" s="6"/>
      <c r="F30" s="6"/>
      <c r="G30" s="6"/>
      <c r="H30" s="6"/>
    </row>
    <row r="31" spans="1:8" ht="16.5" customHeight="1" x14ac:dyDescent="0.2">
      <c r="A31" s="5">
        <v>26</v>
      </c>
      <c r="B31" s="375" t="s">
        <v>73</v>
      </c>
      <c r="C31" s="376">
        <f t="shared" si="0"/>
        <v>0</v>
      </c>
      <c r="D31" s="6"/>
      <c r="E31" s="6"/>
      <c r="F31" s="6"/>
      <c r="G31" s="6"/>
      <c r="H31" s="6"/>
    </row>
    <row r="32" spans="1:8" ht="18.75" customHeight="1" x14ac:dyDescent="0.2">
      <c r="A32" s="5">
        <v>27</v>
      </c>
      <c r="B32" s="375" t="s">
        <v>74</v>
      </c>
      <c r="C32" s="376">
        <f t="shared" si="0"/>
        <v>0</v>
      </c>
      <c r="D32" s="6"/>
      <c r="E32" s="6"/>
      <c r="F32" s="6"/>
      <c r="G32" s="6"/>
      <c r="H32" s="6"/>
    </row>
    <row r="33" spans="1:8" x14ac:dyDescent="0.2">
      <c r="A33" s="5">
        <v>28</v>
      </c>
      <c r="B33" s="375" t="s">
        <v>433</v>
      </c>
      <c r="C33" s="376">
        <f t="shared" si="0"/>
        <v>0</v>
      </c>
      <c r="D33" s="6"/>
      <c r="E33" s="6"/>
      <c r="F33" s="6"/>
      <c r="G33" s="6"/>
      <c r="H33" s="6"/>
    </row>
    <row r="34" spans="1:8" ht="25.5" x14ac:dyDescent="0.2">
      <c r="A34" s="5">
        <v>29</v>
      </c>
      <c r="B34" s="375" t="s">
        <v>434</v>
      </c>
      <c r="C34" s="376">
        <f t="shared" si="0"/>
        <v>0</v>
      </c>
      <c r="D34" s="6"/>
      <c r="E34" s="6"/>
      <c r="F34" s="6"/>
      <c r="G34" s="6"/>
      <c r="H34" s="6"/>
    </row>
    <row r="35" spans="1:8" x14ac:dyDescent="0.2">
      <c r="A35" s="5">
        <v>30</v>
      </c>
      <c r="B35" s="375" t="s">
        <v>77</v>
      </c>
      <c r="C35" s="376">
        <f t="shared" si="0"/>
        <v>0</v>
      </c>
      <c r="D35" s="17">
        <f>SUM(D32:D34)</f>
        <v>0</v>
      </c>
      <c r="E35" s="17">
        <f>SUM(E32:E34)</f>
        <v>0</v>
      </c>
      <c r="F35" s="17">
        <f>SUM(F32:F34)</f>
        <v>0</v>
      </c>
      <c r="G35" s="17">
        <f>SUM(G32:G34)</f>
        <v>0</v>
      </c>
      <c r="H35" s="17">
        <f>SUM(H32:H34)</f>
        <v>0</v>
      </c>
    </row>
    <row r="36" spans="1:8" x14ac:dyDescent="0.2">
      <c r="A36" s="5">
        <v>31</v>
      </c>
      <c r="B36" s="375" t="s">
        <v>78</v>
      </c>
      <c r="C36" s="376">
        <f t="shared" si="0"/>
        <v>0</v>
      </c>
      <c r="D36" s="17">
        <f>SUM(D37:D38)</f>
        <v>0</v>
      </c>
      <c r="E36" s="17">
        <f>SUM(E37:E38)</f>
        <v>0</v>
      </c>
      <c r="F36" s="17">
        <f>SUM(F37:F38)</f>
        <v>0</v>
      </c>
      <c r="G36" s="17">
        <f>SUM(G37:G38)</f>
        <v>0</v>
      </c>
      <c r="H36" s="17">
        <f>SUM(H37:H38)</f>
        <v>0</v>
      </c>
    </row>
    <row r="37" spans="1:8" ht="51" x14ac:dyDescent="0.2">
      <c r="A37" s="5">
        <v>32</v>
      </c>
      <c r="B37" s="375" t="s">
        <v>435</v>
      </c>
      <c r="C37" s="376">
        <f t="shared" si="0"/>
        <v>0</v>
      </c>
      <c r="D37" s="6"/>
      <c r="E37" s="6"/>
      <c r="F37" s="6"/>
      <c r="G37" s="6"/>
      <c r="H37" s="6"/>
    </row>
    <row r="38" spans="1:8" x14ac:dyDescent="0.2">
      <c r="A38" s="5">
        <v>33</v>
      </c>
      <c r="B38" s="375" t="s">
        <v>436</v>
      </c>
      <c r="C38" s="376">
        <f t="shared" si="0"/>
        <v>0</v>
      </c>
      <c r="D38" s="6"/>
      <c r="E38" s="6"/>
      <c r="F38" s="6"/>
      <c r="G38" s="6"/>
      <c r="H38" s="6"/>
    </row>
    <row r="39" spans="1:8" x14ac:dyDescent="0.2">
      <c r="A39" s="5">
        <v>34</v>
      </c>
      <c r="B39" s="380" t="s">
        <v>82</v>
      </c>
      <c r="C39" s="376">
        <f t="shared" si="0"/>
        <v>6498804</v>
      </c>
      <c r="D39" s="7">
        <f>D29+D35+D36</f>
        <v>6498804</v>
      </c>
      <c r="E39" s="7">
        <f>E29+E35+E36</f>
        <v>0</v>
      </c>
      <c r="F39" s="7">
        <f>F29+F35+F36</f>
        <v>0</v>
      </c>
      <c r="G39" s="7">
        <f>G29+G35+G36</f>
        <v>0</v>
      </c>
      <c r="H39" s="7">
        <f>H29+H35+H36</f>
        <v>0</v>
      </c>
    </row>
    <row r="40" spans="1:8" x14ac:dyDescent="0.2">
      <c r="A40" s="5">
        <v>35</v>
      </c>
      <c r="B40" s="377" t="s">
        <v>437</v>
      </c>
      <c r="C40" s="376">
        <f t="shared" si="0"/>
        <v>0</v>
      </c>
      <c r="D40" s="383"/>
      <c r="E40" s="383"/>
      <c r="F40" s="383"/>
      <c r="G40" s="383"/>
      <c r="H40" s="383"/>
    </row>
    <row r="41" spans="1:8" x14ac:dyDescent="0.2">
      <c r="A41" s="5">
        <v>36</v>
      </c>
      <c r="B41" s="384" t="s">
        <v>83</v>
      </c>
      <c r="C41" s="376">
        <f t="shared" si="0"/>
        <v>0</v>
      </c>
      <c r="D41" s="19">
        <f>SUM(D42:D45)</f>
        <v>0</v>
      </c>
      <c r="E41" s="19">
        <f>SUM(E42:E45)</f>
        <v>0</v>
      </c>
      <c r="F41" s="19">
        <f>SUM(F42:F45)</f>
        <v>0</v>
      </c>
      <c r="G41" s="19">
        <f>SUM(G42:G45)</f>
        <v>0</v>
      </c>
      <c r="H41" s="19">
        <f>SUM(H42:H45)</f>
        <v>0</v>
      </c>
    </row>
    <row r="42" spans="1:8" x14ac:dyDescent="0.2">
      <c r="A42" s="5">
        <v>37</v>
      </c>
      <c r="B42" s="384" t="s">
        <v>438</v>
      </c>
      <c r="C42" s="376">
        <f t="shared" si="0"/>
        <v>0</v>
      </c>
      <c r="D42" s="371"/>
      <c r="E42" s="371"/>
      <c r="F42" s="371"/>
      <c r="G42" s="371"/>
      <c r="H42" s="371"/>
    </row>
    <row r="43" spans="1:8" x14ac:dyDescent="0.2">
      <c r="A43" s="5">
        <v>38</v>
      </c>
      <c r="B43" s="384" t="s">
        <v>85</v>
      </c>
      <c r="C43" s="376">
        <f t="shared" si="0"/>
        <v>0</v>
      </c>
      <c r="D43" s="8"/>
      <c r="E43" s="8"/>
      <c r="F43" s="8"/>
      <c r="G43" s="8"/>
      <c r="H43" s="8"/>
    </row>
    <row r="44" spans="1:8" x14ac:dyDescent="0.2">
      <c r="A44" s="5">
        <v>39</v>
      </c>
      <c r="B44" s="384" t="s">
        <v>439</v>
      </c>
      <c r="C44" s="376">
        <f t="shared" si="0"/>
        <v>0</v>
      </c>
      <c r="D44" s="8"/>
      <c r="E44" s="8"/>
      <c r="F44" s="8"/>
      <c r="G44" s="8"/>
      <c r="H44" s="8"/>
    </row>
    <row r="45" spans="1:8" x14ac:dyDescent="0.2">
      <c r="A45" s="5">
        <v>40</v>
      </c>
      <c r="B45" s="384" t="s">
        <v>440</v>
      </c>
      <c r="C45" s="376">
        <f t="shared" si="0"/>
        <v>0</v>
      </c>
      <c r="D45" s="8"/>
      <c r="E45" s="8"/>
      <c r="F45" s="8"/>
      <c r="G45" s="8"/>
      <c r="H45" s="8"/>
    </row>
    <row r="46" spans="1:8" x14ac:dyDescent="0.2">
      <c r="A46" s="5">
        <v>41</v>
      </c>
      <c r="B46" s="375" t="s">
        <v>87</v>
      </c>
      <c r="C46" s="376">
        <f t="shared" si="0"/>
        <v>1170000</v>
      </c>
      <c r="D46" s="19">
        <f>SUM(D47:D48)</f>
        <v>0</v>
      </c>
      <c r="E46" s="19">
        <f>SUM(E47:E48)</f>
        <v>0</v>
      </c>
      <c r="F46" s="19">
        <f>SUM(F47:F48)</f>
        <v>1170000</v>
      </c>
      <c r="G46" s="19">
        <f>SUM(G47:G48)</f>
        <v>0</v>
      </c>
      <c r="H46" s="19">
        <f>SUM(H47:H48)</f>
        <v>0</v>
      </c>
    </row>
    <row r="47" spans="1:8" x14ac:dyDescent="0.2">
      <c r="A47" s="5">
        <v>42</v>
      </c>
      <c r="B47" s="375" t="s">
        <v>88</v>
      </c>
      <c r="C47" s="376">
        <f t="shared" si="0"/>
        <v>70000</v>
      </c>
      <c r="D47" s="6"/>
      <c r="E47" s="6"/>
      <c r="F47" s="6">
        <v>70000</v>
      </c>
      <c r="G47" s="6"/>
      <c r="H47" s="6"/>
    </row>
    <row r="48" spans="1:8" x14ac:dyDescent="0.2">
      <c r="A48" s="5">
        <v>43</v>
      </c>
      <c r="B48" s="375" t="s">
        <v>89</v>
      </c>
      <c r="C48" s="376">
        <f t="shared" si="0"/>
        <v>1100000</v>
      </c>
      <c r="D48" s="6"/>
      <c r="E48" s="6"/>
      <c r="F48" s="6">
        <v>1100000</v>
      </c>
      <c r="G48" s="6"/>
      <c r="H48" s="6"/>
    </row>
    <row r="49" spans="1:8" x14ac:dyDescent="0.2">
      <c r="A49" s="5">
        <v>44</v>
      </c>
      <c r="B49" s="375" t="s">
        <v>441</v>
      </c>
      <c r="C49" s="376">
        <f t="shared" si="0"/>
        <v>9610000</v>
      </c>
      <c r="D49" s="19">
        <f>SUM(D50:D53)</f>
        <v>9610000</v>
      </c>
      <c r="E49" s="19">
        <f>SUM(E50:E53)</f>
        <v>0</v>
      </c>
      <c r="F49" s="19">
        <f>SUM(F50:F53)</f>
        <v>0</v>
      </c>
      <c r="G49" s="19">
        <f>SUM(G50:G53)</f>
        <v>0</v>
      </c>
      <c r="H49" s="19">
        <f>SUM(H50:H53)</f>
        <v>0</v>
      </c>
    </row>
    <row r="50" spans="1:8" ht="25.5" x14ac:dyDescent="0.2">
      <c r="A50" s="5">
        <v>45</v>
      </c>
      <c r="B50" s="375" t="s">
        <v>442</v>
      </c>
      <c r="C50" s="376">
        <f t="shared" si="0"/>
        <v>0</v>
      </c>
      <c r="D50" s="6"/>
      <c r="E50" s="6"/>
      <c r="F50" s="6"/>
      <c r="G50" s="6"/>
      <c r="H50" s="6"/>
    </row>
    <row r="51" spans="1:8" ht="25.5" x14ac:dyDescent="0.2">
      <c r="A51" s="5">
        <v>46</v>
      </c>
      <c r="B51" s="375" t="s">
        <v>92</v>
      </c>
      <c r="C51" s="376">
        <f t="shared" si="0"/>
        <v>0</v>
      </c>
      <c r="D51" s="6"/>
      <c r="E51" s="6"/>
      <c r="F51" s="6"/>
      <c r="G51" s="6"/>
      <c r="H51" s="6"/>
    </row>
    <row r="52" spans="1:8" x14ac:dyDescent="0.2">
      <c r="A52" s="5">
        <v>47</v>
      </c>
      <c r="B52" s="375" t="s">
        <v>443</v>
      </c>
      <c r="C52" s="376">
        <f t="shared" si="0"/>
        <v>9100000</v>
      </c>
      <c r="D52" s="6">
        <v>9100000</v>
      </c>
      <c r="E52" s="6"/>
      <c r="F52" s="6"/>
      <c r="G52" s="6"/>
      <c r="H52" s="6"/>
    </row>
    <row r="53" spans="1:8" x14ac:dyDescent="0.2">
      <c r="A53" s="5">
        <v>48</v>
      </c>
      <c r="B53" s="375" t="s">
        <v>95</v>
      </c>
      <c r="C53" s="376">
        <f t="shared" si="0"/>
        <v>510000</v>
      </c>
      <c r="D53" s="6">
        <v>510000</v>
      </c>
      <c r="E53" s="6"/>
      <c r="F53" s="6"/>
      <c r="G53" s="6"/>
      <c r="H53" s="6"/>
    </row>
    <row r="54" spans="1:8" x14ac:dyDescent="0.2">
      <c r="A54" s="5">
        <v>49</v>
      </c>
      <c r="B54" s="375" t="s">
        <v>444</v>
      </c>
      <c r="C54" s="376">
        <f t="shared" si="0"/>
        <v>0</v>
      </c>
      <c r="D54" s="6"/>
      <c r="E54" s="6"/>
      <c r="F54" s="6"/>
      <c r="G54" s="6"/>
      <c r="H54" s="6"/>
    </row>
    <row r="55" spans="1:8" x14ac:dyDescent="0.2">
      <c r="A55" s="5">
        <v>50</v>
      </c>
      <c r="B55" s="375" t="s">
        <v>445</v>
      </c>
      <c r="C55" s="376">
        <f t="shared" si="0"/>
        <v>6185544</v>
      </c>
      <c r="D55" s="9">
        <v>5869644</v>
      </c>
      <c r="E55" s="9"/>
      <c r="F55" s="9">
        <v>315900</v>
      </c>
      <c r="G55" s="9"/>
      <c r="H55" s="9"/>
    </row>
    <row r="56" spans="1:8" x14ac:dyDescent="0.2">
      <c r="A56" s="5">
        <v>51</v>
      </c>
      <c r="B56" s="375" t="s">
        <v>98</v>
      </c>
      <c r="C56" s="376">
        <f t="shared" si="0"/>
        <v>0</v>
      </c>
      <c r="D56" s="6"/>
      <c r="E56" s="6"/>
      <c r="F56" s="6"/>
      <c r="G56" s="6"/>
      <c r="H56" s="6"/>
    </row>
    <row r="57" spans="1:8" ht="25.5" x14ac:dyDescent="0.2">
      <c r="A57" s="5">
        <v>52</v>
      </c>
      <c r="B57" s="375" t="s">
        <v>446</v>
      </c>
      <c r="C57" s="376">
        <f t="shared" si="0"/>
        <v>0</v>
      </c>
      <c r="D57" s="6"/>
      <c r="E57" s="6"/>
      <c r="F57" s="6"/>
      <c r="G57" s="6"/>
      <c r="H57" s="6"/>
    </row>
    <row r="58" spans="1:8" x14ac:dyDescent="0.2">
      <c r="A58" s="5">
        <v>53</v>
      </c>
      <c r="B58" s="375" t="s">
        <v>447</v>
      </c>
      <c r="C58" s="376">
        <f t="shared" si="0"/>
        <v>0</v>
      </c>
      <c r="D58" s="6"/>
      <c r="E58" s="6"/>
      <c r="F58" s="6"/>
      <c r="G58" s="6"/>
      <c r="H58" s="6"/>
    </row>
    <row r="59" spans="1:8" x14ac:dyDescent="0.2">
      <c r="A59" s="5">
        <v>54</v>
      </c>
      <c r="B59" s="375" t="s">
        <v>103</v>
      </c>
      <c r="C59" s="376">
        <f t="shared" si="0"/>
        <v>0</v>
      </c>
      <c r="D59" s="6"/>
      <c r="E59" s="6"/>
      <c r="F59" s="6"/>
      <c r="G59" s="6"/>
      <c r="H59" s="6"/>
    </row>
    <row r="60" spans="1:8" x14ac:dyDescent="0.2">
      <c r="A60" s="5">
        <v>55</v>
      </c>
      <c r="B60" s="375" t="s">
        <v>448</v>
      </c>
      <c r="C60" s="376">
        <f t="shared" si="0"/>
        <v>1460500</v>
      </c>
      <c r="D60" s="6">
        <v>1460500</v>
      </c>
      <c r="E60" s="4"/>
      <c r="F60" s="4"/>
      <c r="G60" s="4"/>
      <c r="H60" s="4"/>
    </row>
    <row r="61" spans="1:8" x14ac:dyDescent="0.2">
      <c r="A61" s="5">
        <v>56</v>
      </c>
      <c r="B61" s="380" t="s">
        <v>105</v>
      </c>
      <c r="C61" s="376">
        <f t="shared" si="0"/>
        <v>18426044</v>
      </c>
      <c r="D61" s="7">
        <f>D40+D41+D46+D49+D54+D55+D56+D57+D58+D59+D60</f>
        <v>16940144</v>
      </c>
      <c r="E61" s="7">
        <f>E40+E41+E46+E49+E54+E55+E56+E57+E58+E59+E60</f>
        <v>0</v>
      </c>
      <c r="F61" s="7">
        <f>F40+F41+F46+F49+F54+F55+F56+F57+F58+F59+F60</f>
        <v>1485900</v>
      </c>
      <c r="G61" s="7">
        <f>G40+G41+G46+G49+G54+G55+G56+G57+G58+G59+G60</f>
        <v>0</v>
      </c>
      <c r="H61" s="7">
        <f>H40+H41+H46+H49+H54+H55+H56+H57+H58+H59+H60</f>
        <v>0</v>
      </c>
    </row>
    <row r="62" spans="1:8" x14ac:dyDescent="0.2">
      <c r="A62" s="5">
        <v>57</v>
      </c>
      <c r="B62" s="375" t="s">
        <v>449</v>
      </c>
      <c r="C62" s="376">
        <f t="shared" si="0"/>
        <v>12129420</v>
      </c>
      <c r="D62" s="6">
        <v>12129420</v>
      </c>
      <c r="E62" s="6"/>
      <c r="F62" s="6"/>
      <c r="G62" s="4"/>
      <c r="H62" s="4"/>
    </row>
    <row r="63" spans="1:8" x14ac:dyDescent="0.2">
      <c r="A63" s="5">
        <v>58</v>
      </c>
      <c r="B63" s="375" t="s">
        <v>450</v>
      </c>
      <c r="C63" s="376">
        <f t="shared" si="0"/>
        <v>0</v>
      </c>
      <c r="D63" s="6"/>
      <c r="E63" s="6"/>
      <c r="F63" s="6"/>
      <c r="G63" s="4"/>
      <c r="H63" s="4"/>
    </row>
    <row r="64" spans="1:8" x14ac:dyDescent="0.2">
      <c r="A64" s="5">
        <v>59</v>
      </c>
      <c r="B64" s="380" t="s">
        <v>107</v>
      </c>
      <c r="C64" s="376">
        <f t="shared" si="0"/>
        <v>12129420</v>
      </c>
      <c r="D64" s="7">
        <f>SUM(D62:D63)</f>
        <v>12129420</v>
      </c>
      <c r="E64" s="7">
        <f>SUM(E62:E63)</f>
        <v>0</v>
      </c>
      <c r="F64" s="7">
        <f>SUM(F62:F63)</f>
        <v>0</v>
      </c>
      <c r="G64" s="7">
        <f>SUM(G62:G63)</f>
        <v>0</v>
      </c>
      <c r="H64" s="7">
        <f>SUM(H62:H63)</f>
        <v>0</v>
      </c>
    </row>
    <row r="65" spans="1:8" x14ac:dyDescent="0.2">
      <c r="A65" s="5">
        <v>60</v>
      </c>
      <c r="B65" s="385" t="s">
        <v>451</v>
      </c>
      <c r="C65" s="376">
        <f t="shared" si="0"/>
        <v>0</v>
      </c>
      <c r="D65" s="371"/>
      <c r="E65" s="371"/>
      <c r="F65" s="371"/>
      <c r="G65" s="371"/>
      <c r="H65" s="371"/>
    </row>
    <row r="66" spans="1:8" x14ac:dyDescent="0.2">
      <c r="A66" s="5">
        <v>61</v>
      </c>
      <c r="B66" s="386" t="s">
        <v>452</v>
      </c>
      <c r="C66" s="376">
        <f t="shared" si="0"/>
        <v>0</v>
      </c>
      <c r="D66" s="7">
        <f>D65</f>
        <v>0</v>
      </c>
      <c r="E66" s="7">
        <f>E65</f>
        <v>0</v>
      </c>
      <c r="F66" s="7">
        <f>F65</f>
        <v>0</v>
      </c>
      <c r="G66" s="7">
        <f>G65</f>
        <v>0</v>
      </c>
      <c r="H66" s="7">
        <f>H65</f>
        <v>0</v>
      </c>
    </row>
    <row r="67" spans="1:8" ht="25.5" x14ac:dyDescent="0.2">
      <c r="A67" s="5">
        <v>62</v>
      </c>
      <c r="B67" s="375" t="s">
        <v>108</v>
      </c>
      <c r="C67" s="376">
        <f t="shared" si="0"/>
        <v>0</v>
      </c>
      <c r="D67" s="6"/>
      <c r="E67" s="6"/>
      <c r="F67" s="6"/>
      <c r="G67" s="6"/>
      <c r="H67" s="6"/>
    </row>
    <row r="68" spans="1:8" x14ac:dyDescent="0.2">
      <c r="A68" s="5">
        <v>63</v>
      </c>
      <c r="B68" s="375" t="s">
        <v>109</v>
      </c>
      <c r="C68" s="376">
        <f t="shared" si="0"/>
        <v>390000</v>
      </c>
      <c r="D68" s="6">
        <v>390000</v>
      </c>
      <c r="E68" s="6"/>
      <c r="F68" s="6"/>
      <c r="G68" s="6"/>
      <c r="H68" s="6"/>
    </row>
    <row r="69" spans="1:8" x14ac:dyDescent="0.2">
      <c r="A69" s="5">
        <v>64</v>
      </c>
      <c r="B69" s="375" t="s">
        <v>110</v>
      </c>
      <c r="C69" s="376">
        <f t="shared" si="0"/>
        <v>0</v>
      </c>
      <c r="D69" s="4"/>
      <c r="E69" s="4"/>
      <c r="F69" s="4"/>
      <c r="G69" s="4"/>
      <c r="H69" s="4"/>
    </row>
    <row r="70" spans="1:8" x14ac:dyDescent="0.2">
      <c r="A70" s="5">
        <v>65</v>
      </c>
      <c r="B70" s="380" t="s">
        <v>111</v>
      </c>
      <c r="C70" s="376">
        <f t="shared" si="0"/>
        <v>390000</v>
      </c>
      <c r="D70" s="20">
        <f>SUM(D67:D69)</f>
        <v>390000</v>
      </c>
      <c r="E70" s="20">
        <f>SUM(E67:E69)</f>
        <v>0</v>
      </c>
      <c r="F70" s="20">
        <f>SUM(F67:F69)</f>
        <v>0</v>
      </c>
      <c r="G70" s="20">
        <f>SUM(G67:G69)</f>
        <v>0</v>
      </c>
      <c r="H70" s="20">
        <f>SUM(H67:H69)</f>
        <v>0</v>
      </c>
    </row>
    <row r="71" spans="1:8" x14ac:dyDescent="0.2">
      <c r="A71" s="5">
        <v>66</v>
      </c>
      <c r="B71" s="387" t="s">
        <v>112</v>
      </c>
      <c r="C71" s="376">
        <f t="shared" ref="C71:C110" si="1">SUM(D71:H71)</f>
        <v>37444268</v>
      </c>
      <c r="D71" s="21">
        <f>D20+D28+D39+D61+D64+D66+D70</f>
        <v>35958368</v>
      </c>
      <c r="E71" s="21">
        <f>E20+E28+E39+E61+E64+E66+E70</f>
        <v>0</v>
      </c>
      <c r="F71" s="21">
        <f>F20+F28+F39+F61+F64+F66+F70</f>
        <v>1485900</v>
      </c>
      <c r="G71" s="21">
        <f>G20+G28+G39+G61+G64+G66+G70</f>
        <v>0</v>
      </c>
      <c r="H71" s="21">
        <f>H20+H28+H39+H61+H64+H66+H70</f>
        <v>0</v>
      </c>
    </row>
    <row r="72" spans="1:8" ht="25.5" x14ac:dyDescent="0.2">
      <c r="A72" s="5">
        <v>67</v>
      </c>
      <c r="B72" s="377" t="s">
        <v>453</v>
      </c>
      <c r="C72" s="376">
        <f t="shared" si="1"/>
        <v>0</v>
      </c>
      <c r="D72" s="371"/>
      <c r="E72" s="371"/>
      <c r="F72" s="371"/>
      <c r="G72" s="371"/>
      <c r="H72" s="371"/>
    </row>
    <row r="73" spans="1:8" ht="25.5" x14ac:dyDescent="0.2">
      <c r="A73" s="5">
        <v>68</v>
      </c>
      <c r="B73" s="375" t="s">
        <v>454</v>
      </c>
      <c r="C73" s="376">
        <f t="shared" si="1"/>
        <v>0</v>
      </c>
      <c r="D73" s="6"/>
      <c r="E73" s="6"/>
      <c r="F73" s="6"/>
      <c r="G73" s="6"/>
      <c r="H73" s="6"/>
    </row>
    <row r="74" spans="1:8" x14ac:dyDescent="0.2">
      <c r="A74" s="5">
        <v>69</v>
      </c>
      <c r="B74" s="375" t="s">
        <v>114</v>
      </c>
      <c r="C74" s="376">
        <f t="shared" si="1"/>
        <v>0</v>
      </c>
      <c r="D74" s="6"/>
      <c r="E74" s="6"/>
      <c r="F74" s="6"/>
      <c r="G74" s="6"/>
      <c r="H74" s="6"/>
    </row>
    <row r="75" spans="1:8" x14ac:dyDescent="0.2">
      <c r="A75" s="5">
        <v>70</v>
      </c>
      <c r="B75" s="375" t="s">
        <v>455</v>
      </c>
      <c r="C75" s="376">
        <f t="shared" si="1"/>
        <v>4554500</v>
      </c>
      <c r="D75" s="6"/>
      <c r="E75" s="6"/>
      <c r="F75" s="6">
        <v>3221000</v>
      </c>
      <c r="G75" s="6">
        <v>1333500</v>
      </c>
      <c r="H75" s="6"/>
    </row>
    <row r="76" spans="1:8" x14ac:dyDescent="0.2">
      <c r="A76" s="5">
        <v>71</v>
      </c>
      <c r="B76" s="375" t="s">
        <v>115</v>
      </c>
      <c r="C76" s="376">
        <f t="shared" si="1"/>
        <v>4554500</v>
      </c>
      <c r="D76" s="18">
        <f>SUM(D72:D75)</f>
        <v>0</v>
      </c>
      <c r="E76" s="18">
        <f>SUM(E72:E75)</f>
        <v>0</v>
      </c>
      <c r="F76" s="18">
        <f>SUM(F72:F75)</f>
        <v>3221000</v>
      </c>
      <c r="G76" s="18">
        <f>SUM(G72:G75)</f>
        <v>1333500</v>
      </c>
      <c r="H76" s="18">
        <f>SUM(H72:H75)</f>
        <v>0</v>
      </c>
    </row>
    <row r="77" spans="1:8" ht="13.5" thickBot="1" x14ac:dyDescent="0.25">
      <c r="A77" s="5">
        <v>72</v>
      </c>
      <c r="B77" s="556" t="s">
        <v>116</v>
      </c>
      <c r="C77" s="557">
        <f t="shared" si="1"/>
        <v>4554500</v>
      </c>
      <c r="D77" s="558">
        <f>D76</f>
        <v>0</v>
      </c>
      <c r="E77" s="558">
        <f>E76</f>
        <v>0</v>
      </c>
      <c r="F77" s="558">
        <f>F76</f>
        <v>3221000</v>
      </c>
      <c r="G77" s="558">
        <f>G76</f>
        <v>1333500</v>
      </c>
      <c r="H77" s="558">
        <f>H76</f>
        <v>0</v>
      </c>
    </row>
    <row r="78" spans="1:8" ht="13.5" thickBot="1" x14ac:dyDescent="0.25">
      <c r="A78" s="5">
        <v>73</v>
      </c>
      <c r="B78" s="562" t="s">
        <v>46</v>
      </c>
      <c r="C78" s="563">
        <f t="shared" si="1"/>
        <v>41998768</v>
      </c>
      <c r="D78" s="564">
        <f>D71+D77</f>
        <v>35958368</v>
      </c>
      <c r="E78" s="564">
        <f>E71+E77</f>
        <v>0</v>
      </c>
      <c r="F78" s="564">
        <f>F71+F77</f>
        <v>4706900</v>
      </c>
      <c r="G78" s="564">
        <f>G71+G77</f>
        <v>1333500</v>
      </c>
      <c r="H78" s="565">
        <f>H71+H77</f>
        <v>0</v>
      </c>
    </row>
    <row r="79" spans="1:8" ht="13.5" thickTop="1" x14ac:dyDescent="0.2">
      <c r="A79" s="5">
        <v>74</v>
      </c>
      <c r="B79" s="559" t="s">
        <v>4</v>
      </c>
      <c r="C79" s="560">
        <f t="shared" si="1"/>
        <v>0</v>
      </c>
      <c r="D79" s="561"/>
      <c r="E79" s="561"/>
      <c r="F79" s="561"/>
      <c r="G79" s="561"/>
      <c r="H79" s="561"/>
    </row>
    <row r="80" spans="1:8" ht="25.5" x14ac:dyDescent="0.2">
      <c r="A80" s="5">
        <v>75</v>
      </c>
      <c r="B80" s="467" t="s">
        <v>5</v>
      </c>
      <c r="C80" s="468">
        <f t="shared" si="1"/>
        <v>0</v>
      </c>
      <c r="D80" s="469"/>
      <c r="E80" s="469"/>
      <c r="F80" s="469"/>
      <c r="G80" s="469"/>
      <c r="H80" s="469"/>
    </row>
    <row r="81" spans="1:8" x14ac:dyDescent="0.2">
      <c r="A81" s="5">
        <v>76</v>
      </c>
      <c r="B81" s="467" t="s">
        <v>6</v>
      </c>
      <c r="C81" s="468">
        <f t="shared" si="1"/>
        <v>19147600</v>
      </c>
      <c r="D81" s="469">
        <v>13107200</v>
      </c>
      <c r="E81" s="469"/>
      <c r="F81" s="469">
        <v>4706900</v>
      </c>
      <c r="G81" s="469">
        <v>1333500</v>
      </c>
      <c r="H81" s="469"/>
    </row>
    <row r="82" spans="1:8" x14ac:dyDescent="0.2">
      <c r="A82" s="5">
        <v>77</v>
      </c>
      <c r="B82" s="470" t="s">
        <v>7</v>
      </c>
      <c r="C82" s="471">
        <f t="shared" si="1"/>
        <v>0</v>
      </c>
      <c r="D82" s="472">
        <f>D83</f>
        <v>0</v>
      </c>
      <c r="E82" s="473">
        <f>E83</f>
        <v>0</v>
      </c>
      <c r="F82" s="473">
        <f>F83</f>
        <v>0</v>
      </c>
      <c r="G82" s="473">
        <f>G83</f>
        <v>0</v>
      </c>
      <c r="H82" s="473">
        <f>H83</f>
        <v>0</v>
      </c>
    </row>
    <row r="83" spans="1:8" ht="25.5" x14ac:dyDescent="0.2">
      <c r="A83" s="5">
        <v>78</v>
      </c>
      <c r="B83" s="470" t="s">
        <v>8</v>
      </c>
      <c r="C83" s="471">
        <f t="shared" si="1"/>
        <v>0</v>
      </c>
      <c r="D83" s="474"/>
      <c r="E83" s="475"/>
      <c r="F83" s="475"/>
      <c r="G83" s="475"/>
      <c r="H83" s="475"/>
    </row>
    <row r="84" spans="1:8" x14ac:dyDescent="0.2">
      <c r="A84" s="5">
        <v>79</v>
      </c>
      <c r="B84" s="470" t="s">
        <v>9</v>
      </c>
      <c r="C84" s="471">
        <f t="shared" si="1"/>
        <v>0</v>
      </c>
      <c r="D84" s="472">
        <f>D85</f>
        <v>0</v>
      </c>
      <c r="E84" s="473">
        <f>E85</f>
        <v>0</v>
      </c>
      <c r="F84" s="473">
        <f>F85</f>
        <v>0</v>
      </c>
      <c r="G84" s="473">
        <f>G85</f>
        <v>0</v>
      </c>
      <c r="H84" s="473">
        <f>H85</f>
        <v>0</v>
      </c>
    </row>
    <row r="85" spans="1:8" x14ac:dyDescent="0.2">
      <c r="A85" s="5">
        <v>80</v>
      </c>
      <c r="B85" s="470" t="s">
        <v>10</v>
      </c>
      <c r="C85" s="471">
        <f t="shared" si="1"/>
        <v>0</v>
      </c>
      <c r="D85" s="472"/>
      <c r="E85" s="473"/>
      <c r="F85" s="473"/>
      <c r="G85" s="473"/>
      <c r="H85" s="473"/>
    </row>
    <row r="86" spans="1:8" x14ac:dyDescent="0.2">
      <c r="A86" s="5">
        <v>81</v>
      </c>
      <c r="B86" s="470" t="s">
        <v>11</v>
      </c>
      <c r="C86" s="471">
        <f t="shared" si="1"/>
        <v>0</v>
      </c>
      <c r="D86" s="472">
        <f>SUM(D87:D88)</f>
        <v>0</v>
      </c>
      <c r="E86" s="473">
        <f>SUM(E87:E88)</f>
        <v>0</v>
      </c>
      <c r="F86" s="473">
        <f>SUM(F87:F88)</f>
        <v>0</v>
      </c>
      <c r="G86" s="473">
        <f>SUM(G87:G88)</f>
        <v>0</v>
      </c>
      <c r="H86" s="473">
        <f>SUM(H87:H88)</f>
        <v>0</v>
      </c>
    </row>
    <row r="87" spans="1:8" x14ac:dyDescent="0.2">
      <c r="A87" s="5">
        <v>82</v>
      </c>
      <c r="B87" s="470" t="s">
        <v>12</v>
      </c>
      <c r="C87" s="471">
        <f t="shared" si="1"/>
        <v>0</v>
      </c>
      <c r="D87" s="474"/>
      <c r="E87" s="475"/>
      <c r="F87" s="475"/>
      <c r="G87" s="475"/>
      <c r="H87" s="475"/>
    </row>
    <row r="88" spans="1:8" x14ac:dyDescent="0.2">
      <c r="A88" s="5">
        <v>83</v>
      </c>
      <c r="B88" s="470" t="s">
        <v>13</v>
      </c>
      <c r="C88" s="471">
        <f t="shared" si="1"/>
        <v>0</v>
      </c>
      <c r="D88" s="474"/>
      <c r="E88" s="475"/>
      <c r="F88" s="475"/>
      <c r="G88" s="475"/>
      <c r="H88" s="475"/>
    </row>
    <row r="89" spans="1:8" x14ac:dyDescent="0.2">
      <c r="A89" s="5">
        <v>84</v>
      </c>
      <c r="B89" s="476" t="s">
        <v>15</v>
      </c>
      <c r="C89" s="471">
        <f t="shared" si="1"/>
        <v>0</v>
      </c>
      <c r="D89" s="477">
        <f>D82+D84+D86</f>
        <v>0</v>
      </c>
      <c r="E89" s="478">
        <f>E82+E84+E86</f>
        <v>0</v>
      </c>
      <c r="F89" s="478">
        <f>F82+F84+F86</f>
        <v>0</v>
      </c>
      <c r="G89" s="478">
        <f>G82+G84+G86</f>
        <v>0</v>
      </c>
      <c r="H89" s="478">
        <f>H82+H84+H86</f>
        <v>0</v>
      </c>
    </row>
    <row r="90" spans="1:8" x14ac:dyDescent="0.2">
      <c r="A90" s="5">
        <v>85</v>
      </c>
      <c r="B90" s="470" t="s">
        <v>16</v>
      </c>
      <c r="C90" s="471">
        <f t="shared" si="1"/>
        <v>0</v>
      </c>
      <c r="D90" s="474"/>
      <c r="E90" s="475"/>
      <c r="F90" s="475"/>
      <c r="G90" s="475"/>
      <c r="H90" s="475"/>
    </row>
    <row r="91" spans="1:8" ht="25.5" x14ac:dyDescent="0.2">
      <c r="A91" s="5">
        <v>86</v>
      </c>
      <c r="B91" s="470" t="s">
        <v>17</v>
      </c>
      <c r="C91" s="471">
        <f t="shared" si="1"/>
        <v>0</v>
      </c>
      <c r="D91" s="479">
        <f>SUM(D92:D95)</f>
        <v>0</v>
      </c>
      <c r="E91" s="480">
        <f>SUM(E92:E95)</f>
        <v>0</v>
      </c>
      <c r="F91" s="480">
        <f>SUM(F92:F95)</f>
        <v>0</v>
      </c>
      <c r="G91" s="480">
        <f>SUM(G92:G95)</f>
        <v>0</v>
      </c>
      <c r="H91" s="480">
        <f>SUM(H92:H95)</f>
        <v>0</v>
      </c>
    </row>
    <row r="92" spans="1:8" x14ac:dyDescent="0.2">
      <c r="A92" s="5">
        <v>87</v>
      </c>
      <c r="B92" s="470" t="s">
        <v>479</v>
      </c>
      <c r="C92" s="471">
        <f t="shared" si="1"/>
        <v>0</v>
      </c>
      <c r="D92" s="474"/>
      <c r="E92" s="475"/>
      <c r="F92" s="475"/>
      <c r="G92" s="475"/>
      <c r="H92" s="475"/>
    </row>
    <row r="93" spans="1:8" x14ac:dyDescent="0.2">
      <c r="A93" s="5">
        <v>88</v>
      </c>
      <c r="B93" s="470" t="s">
        <v>19</v>
      </c>
      <c r="C93" s="471">
        <f t="shared" si="1"/>
        <v>0</v>
      </c>
      <c r="D93" s="474"/>
      <c r="E93" s="475"/>
      <c r="F93" s="475"/>
      <c r="G93" s="475"/>
      <c r="H93" s="475"/>
    </row>
    <row r="94" spans="1:8" x14ac:dyDescent="0.2">
      <c r="A94" s="5">
        <v>89</v>
      </c>
      <c r="B94" s="470" t="s">
        <v>20</v>
      </c>
      <c r="C94" s="471">
        <f t="shared" si="1"/>
        <v>0</v>
      </c>
      <c r="D94" s="474"/>
      <c r="E94" s="475"/>
      <c r="F94" s="475"/>
      <c r="G94" s="475"/>
      <c r="H94" s="475"/>
    </row>
    <row r="95" spans="1:8" x14ac:dyDescent="0.2">
      <c r="A95" s="5">
        <v>90</v>
      </c>
      <c r="B95" s="470" t="s">
        <v>21</v>
      </c>
      <c r="C95" s="471">
        <f t="shared" si="1"/>
        <v>0</v>
      </c>
      <c r="D95" s="474"/>
      <c r="E95" s="475"/>
      <c r="F95" s="475"/>
      <c r="G95" s="475"/>
      <c r="H95" s="475"/>
    </row>
    <row r="96" spans="1:8" ht="25.5" x14ac:dyDescent="0.2">
      <c r="A96" s="5">
        <v>91</v>
      </c>
      <c r="B96" s="470" t="s">
        <v>480</v>
      </c>
      <c r="C96" s="471">
        <f t="shared" si="1"/>
        <v>3900000</v>
      </c>
      <c r="D96" s="474">
        <v>3900000</v>
      </c>
      <c r="E96" s="475"/>
      <c r="F96" s="475"/>
      <c r="G96" s="475"/>
      <c r="H96" s="475"/>
    </row>
    <row r="97" spans="1:8" x14ac:dyDescent="0.2">
      <c r="A97" s="5">
        <v>92</v>
      </c>
      <c r="B97" s="470" t="s">
        <v>481</v>
      </c>
      <c r="C97" s="471">
        <f t="shared" si="1"/>
        <v>0</v>
      </c>
      <c r="D97" s="474"/>
      <c r="E97" s="475"/>
      <c r="F97" s="475"/>
      <c r="G97" s="475"/>
      <c r="H97" s="475"/>
    </row>
    <row r="98" spans="1:8" x14ac:dyDescent="0.2">
      <c r="A98" s="5">
        <v>93</v>
      </c>
      <c r="B98" s="470" t="s">
        <v>23</v>
      </c>
      <c r="C98" s="471">
        <f t="shared" si="1"/>
        <v>4000000</v>
      </c>
      <c r="D98" s="474">
        <v>4000000</v>
      </c>
      <c r="E98" s="475"/>
      <c r="F98" s="475"/>
      <c r="G98" s="475"/>
      <c r="H98" s="475"/>
    </row>
    <row r="99" spans="1:8" x14ac:dyDescent="0.2">
      <c r="A99" s="5">
        <v>94</v>
      </c>
      <c r="B99" s="476" t="s">
        <v>24</v>
      </c>
      <c r="C99" s="471">
        <f t="shared" si="1"/>
        <v>7900000</v>
      </c>
      <c r="D99" s="477">
        <f>D90+D91+D96+D97+D98</f>
        <v>7900000</v>
      </c>
      <c r="E99" s="478">
        <f>E90+E91+E96+E97+E98</f>
        <v>0</v>
      </c>
      <c r="F99" s="478">
        <f>F90+F91+F96+F97+F98</f>
        <v>0</v>
      </c>
      <c r="G99" s="478">
        <f>G90+G91+G96+G97+G98</f>
        <v>0</v>
      </c>
      <c r="H99" s="478">
        <f>H90+H91+H96+H97+H98</f>
        <v>0</v>
      </c>
    </row>
    <row r="100" spans="1:8" x14ac:dyDescent="0.2">
      <c r="A100" s="5">
        <v>95</v>
      </c>
      <c r="B100" s="470" t="s">
        <v>25</v>
      </c>
      <c r="C100" s="471">
        <f t="shared" si="1"/>
        <v>0</v>
      </c>
      <c r="D100" s="474"/>
      <c r="E100" s="475"/>
      <c r="F100" s="475"/>
      <c r="G100" s="475"/>
      <c r="H100" s="475"/>
    </row>
    <row r="101" spans="1:8" x14ac:dyDescent="0.2">
      <c r="A101" s="5">
        <v>96</v>
      </c>
      <c r="B101" s="470" t="s">
        <v>26</v>
      </c>
      <c r="C101" s="471">
        <f t="shared" si="1"/>
        <v>8019171</v>
      </c>
      <c r="D101" s="474">
        <v>8019171</v>
      </c>
      <c r="E101" s="475"/>
      <c r="F101" s="475"/>
      <c r="G101" s="475"/>
      <c r="H101" s="475"/>
    </row>
    <row r="102" spans="1:8" x14ac:dyDescent="0.2">
      <c r="A102" s="5">
        <v>97</v>
      </c>
      <c r="B102" s="470" t="s">
        <v>27</v>
      </c>
      <c r="C102" s="471">
        <f t="shared" si="1"/>
        <v>0</v>
      </c>
      <c r="D102" s="474"/>
      <c r="E102" s="475"/>
      <c r="F102" s="475"/>
      <c r="G102" s="475"/>
      <c r="H102" s="475"/>
    </row>
    <row r="103" spans="1:8" x14ac:dyDescent="0.2">
      <c r="A103" s="5">
        <v>98</v>
      </c>
      <c r="B103" s="470" t="s">
        <v>28</v>
      </c>
      <c r="C103" s="471">
        <f t="shared" si="1"/>
        <v>0</v>
      </c>
      <c r="D103" s="474"/>
      <c r="E103" s="475"/>
      <c r="F103" s="475"/>
      <c r="G103" s="475"/>
      <c r="H103" s="475"/>
    </row>
    <row r="104" spans="1:8" ht="25.5" x14ac:dyDescent="0.2">
      <c r="A104" s="5">
        <v>99</v>
      </c>
      <c r="B104" s="470" t="s">
        <v>29</v>
      </c>
      <c r="C104" s="471">
        <f t="shared" si="1"/>
        <v>2165176</v>
      </c>
      <c r="D104" s="474">
        <v>2165176</v>
      </c>
      <c r="E104" s="475"/>
      <c r="F104" s="475"/>
      <c r="G104" s="475"/>
      <c r="H104" s="475"/>
    </row>
    <row r="105" spans="1:8" x14ac:dyDescent="0.2">
      <c r="A105" s="5">
        <v>100</v>
      </c>
      <c r="B105" s="476" t="s">
        <v>30</v>
      </c>
      <c r="C105" s="471">
        <f t="shared" si="1"/>
        <v>10184347</v>
      </c>
      <c r="D105" s="477">
        <f>SUM(D100:D104)</f>
        <v>10184347</v>
      </c>
      <c r="E105" s="478">
        <f>SUM(E100:E104)</f>
        <v>0</v>
      </c>
      <c r="F105" s="478">
        <f>SUM(F100:F104)</f>
        <v>0</v>
      </c>
      <c r="G105" s="478">
        <f>SUM(G100:G104)</f>
        <v>0</v>
      </c>
      <c r="H105" s="478">
        <f>SUM(H100:H104)</f>
        <v>0</v>
      </c>
    </row>
    <row r="106" spans="1:8" x14ac:dyDescent="0.2">
      <c r="A106" s="5">
        <v>101</v>
      </c>
      <c r="B106" s="470" t="s">
        <v>31</v>
      </c>
      <c r="C106" s="471">
        <f t="shared" si="1"/>
        <v>167182</v>
      </c>
      <c r="D106" s="474">
        <v>167182</v>
      </c>
      <c r="E106" s="475"/>
      <c r="F106" s="475"/>
      <c r="G106" s="475"/>
      <c r="H106" s="475"/>
    </row>
    <row r="107" spans="1:8" x14ac:dyDescent="0.2">
      <c r="A107" s="5">
        <v>102</v>
      </c>
      <c r="B107" s="470" t="s">
        <v>482</v>
      </c>
      <c r="C107" s="471">
        <f t="shared" si="1"/>
        <v>0</v>
      </c>
      <c r="D107" s="474"/>
      <c r="E107" s="475"/>
      <c r="F107" s="475"/>
      <c r="G107" s="475"/>
      <c r="H107" s="475"/>
    </row>
    <row r="108" spans="1:8" x14ac:dyDescent="0.2">
      <c r="A108" s="5">
        <v>103</v>
      </c>
      <c r="B108" s="470" t="s">
        <v>33</v>
      </c>
      <c r="C108" s="471">
        <f t="shared" si="1"/>
        <v>0</v>
      </c>
      <c r="D108" s="474"/>
      <c r="E108" s="475"/>
      <c r="F108" s="475"/>
      <c r="G108" s="475"/>
      <c r="H108" s="475"/>
    </row>
    <row r="109" spans="1:8" ht="25.5" x14ac:dyDescent="0.2">
      <c r="A109" s="5">
        <v>104</v>
      </c>
      <c r="B109" s="470" t="s">
        <v>34</v>
      </c>
      <c r="C109" s="471">
        <f t="shared" si="1"/>
        <v>45139</v>
      </c>
      <c r="D109" s="474">
        <v>45139</v>
      </c>
      <c r="E109" s="475"/>
      <c r="F109" s="475"/>
      <c r="G109" s="475"/>
      <c r="H109" s="475"/>
    </row>
    <row r="110" spans="1:8" x14ac:dyDescent="0.2">
      <c r="A110" s="5">
        <v>105</v>
      </c>
      <c r="B110" s="476" t="s">
        <v>35</v>
      </c>
      <c r="C110" s="471">
        <f t="shared" si="1"/>
        <v>212321</v>
      </c>
      <c r="D110" s="477">
        <f>SUM(D106:D109)</f>
        <v>212321</v>
      </c>
      <c r="E110" s="478">
        <f>SUM(E106:E109)</f>
        <v>0</v>
      </c>
      <c r="F110" s="478">
        <f>SUM(F106:F109)</f>
        <v>0</v>
      </c>
      <c r="G110" s="478">
        <f>SUM(G106:G109)</f>
        <v>0</v>
      </c>
      <c r="H110" s="478">
        <f>SUM(H106:H109)</f>
        <v>0</v>
      </c>
    </row>
    <row r="111" spans="1:8" ht="25.5" x14ac:dyDescent="0.2">
      <c r="A111" s="5">
        <v>106</v>
      </c>
      <c r="B111" s="470" t="s">
        <v>36</v>
      </c>
      <c r="C111" s="471">
        <f>SUM(D111:H111)</f>
        <v>0</v>
      </c>
      <c r="D111" s="472"/>
      <c r="E111" s="473">
        <f>SUM(E112:E114)</f>
        <v>0</v>
      </c>
      <c r="F111" s="473">
        <f>SUM(F112:F114)</f>
        <v>0</v>
      </c>
      <c r="G111" s="473">
        <f>SUM(G112:G114)</f>
        <v>0</v>
      </c>
      <c r="H111" s="473">
        <f>SUM(H112:H114)</f>
        <v>0</v>
      </c>
    </row>
    <row r="112" spans="1:8" ht="25.5" x14ac:dyDescent="0.2">
      <c r="A112" s="5">
        <v>107</v>
      </c>
      <c r="B112" s="470" t="s">
        <v>483</v>
      </c>
      <c r="C112" s="471">
        <f t="shared" ref="C112:C121" si="2">SUM(D112:H112)</f>
        <v>0</v>
      </c>
      <c r="D112" s="474"/>
      <c r="E112" s="475"/>
      <c r="F112" s="475"/>
      <c r="G112" s="475"/>
      <c r="H112" s="475"/>
    </row>
    <row r="113" spans="1:8" x14ac:dyDescent="0.2">
      <c r="A113" s="5">
        <v>108</v>
      </c>
      <c r="B113" s="470" t="s">
        <v>484</v>
      </c>
      <c r="C113" s="471">
        <f t="shared" si="2"/>
        <v>0</v>
      </c>
      <c r="D113" s="474"/>
      <c r="E113" s="475"/>
      <c r="F113" s="475"/>
      <c r="G113" s="475"/>
      <c r="H113" s="475"/>
    </row>
    <row r="114" spans="1:8" x14ac:dyDescent="0.2">
      <c r="A114" s="5">
        <v>109</v>
      </c>
      <c r="B114" s="470" t="s">
        <v>485</v>
      </c>
      <c r="C114" s="471">
        <f t="shared" si="2"/>
        <v>300000</v>
      </c>
      <c r="D114" s="474">
        <v>300000</v>
      </c>
      <c r="E114" s="475"/>
      <c r="F114" s="475"/>
      <c r="G114" s="475"/>
      <c r="H114" s="475"/>
    </row>
    <row r="115" spans="1:8" x14ac:dyDescent="0.2">
      <c r="A115" s="5">
        <v>110</v>
      </c>
      <c r="B115" s="476" t="s">
        <v>40</v>
      </c>
      <c r="C115" s="471">
        <f t="shared" si="2"/>
        <v>0</v>
      </c>
      <c r="D115" s="477">
        <f>D111</f>
        <v>0</v>
      </c>
      <c r="E115" s="478">
        <f>E111</f>
        <v>0</v>
      </c>
      <c r="F115" s="478">
        <f>F111</f>
        <v>0</v>
      </c>
      <c r="G115" s="478">
        <f>G111</f>
        <v>0</v>
      </c>
      <c r="H115" s="478">
        <f>H111</f>
        <v>0</v>
      </c>
    </row>
    <row r="116" spans="1:8" x14ac:dyDescent="0.2">
      <c r="A116" s="5">
        <v>111</v>
      </c>
      <c r="B116" s="481" t="s">
        <v>41</v>
      </c>
      <c r="C116" s="471">
        <f t="shared" si="2"/>
        <v>37444268</v>
      </c>
      <c r="D116" s="482">
        <f>D79+D80+D81+D89+D99+D105+D110+D115</f>
        <v>31403868</v>
      </c>
      <c r="E116" s="483">
        <f>E79+E80+E81+E89+E99+E105+E110+E115</f>
        <v>0</v>
      </c>
      <c r="F116" s="483">
        <f>F79+F80+F81+F89+F99+F105+F110+F115</f>
        <v>4706900</v>
      </c>
      <c r="G116" s="483">
        <f>G79+G80+G81+G89+G99+G105+G110+G115</f>
        <v>1333500</v>
      </c>
      <c r="H116" s="483">
        <f>H79+H80+H81+H89+H99+H105+H110+H115</f>
        <v>0</v>
      </c>
    </row>
    <row r="117" spans="1:8" ht="25.5" x14ac:dyDescent="0.2">
      <c r="A117" s="5">
        <v>112</v>
      </c>
      <c r="B117" s="470" t="s">
        <v>42</v>
      </c>
      <c r="C117" s="471">
        <f t="shared" si="2"/>
        <v>0</v>
      </c>
      <c r="D117" s="474"/>
      <c r="E117" s="475"/>
      <c r="F117" s="475"/>
      <c r="G117" s="475"/>
      <c r="H117" s="475"/>
    </row>
    <row r="118" spans="1:8" x14ac:dyDescent="0.2">
      <c r="A118" s="5">
        <v>113</v>
      </c>
      <c r="B118" s="470" t="s">
        <v>43</v>
      </c>
      <c r="C118" s="471">
        <f t="shared" si="2"/>
        <v>4554500</v>
      </c>
      <c r="D118" s="474">
        <v>4554500</v>
      </c>
      <c r="E118" s="475"/>
      <c r="F118" s="475"/>
      <c r="G118" s="475"/>
      <c r="H118" s="475"/>
    </row>
    <row r="119" spans="1:8" x14ac:dyDescent="0.2">
      <c r="A119" s="5">
        <v>114</v>
      </c>
      <c r="B119" s="470" t="s">
        <v>44</v>
      </c>
      <c r="C119" s="471">
        <f t="shared" si="2"/>
        <v>4554500</v>
      </c>
      <c r="D119" s="472">
        <f>SUM(D117:D118)</f>
        <v>4554500</v>
      </c>
      <c r="E119" s="473">
        <f>SUM(E117:E118)</f>
        <v>0</v>
      </c>
      <c r="F119" s="473">
        <f>SUM(F117:F118)</f>
        <v>0</v>
      </c>
      <c r="G119" s="473">
        <f>SUM(G117:G118)</f>
        <v>0</v>
      </c>
      <c r="H119" s="473">
        <f>SUM(H117:H118)</f>
        <v>0</v>
      </c>
    </row>
    <row r="120" spans="1:8" ht="13.5" thickBot="1" x14ac:dyDescent="0.25">
      <c r="A120" s="5">
        <v>115</v>
      </c>
      <c r="B120" s="484" t="s">
        <v>45</v>
      </c>
      <c r="C120" s="471">
        <f t="shared" si="2"/>
        <v>4554500</v>
      </c>
      <c r="D120" s="485">
        <f>D119</f>
        <v>4554500</v>
      </c>
      <c r="E120" s="486">
        <f>E119</f>
        <v>0</v>
      </c>
      <c r="F120" s="486">
        <f>F119</f>
        <v>0</v>
      </c>
      <c r="G120" s="486">
        <f>G119</f>
        <v>0</v>
      </c>
      <c r="H120" s="486">
        <f>H119</f>
        <v>0</v>
      </c>
    </row>
    <row r="121" spans="1:8" ht="14.25" thickTop="1" thickBot="1" x14ac:dyDescent="0.25">
      <c r="A121" s="5">
        <v>116</v>
      </c>
      <c r="B121" s="52" t="s">
        <v>46</v>
      </c>
      <c r="C121" s="471">
        <f t="shared" si="2"/>
        <v>41998768</v>
      </c>
      <c r="D121" s="23">
        <f>D116+D120</f>
        <v>35958368</v>
      </c>
      <c r="E121" s="13">
        <f>E116+E120</f>
        <v>0</v>
      </c>
      <c r="F121" s="13">
        <f>F116+F120</f>
        <v>4706900</v>
      </c>
      <c r="G121" s="13">
        <f>G116+G120</f>
        <v>1333500</v>
      </c>
      <c r="H121" s="13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36B04-6F52-4C92-AD40-F3D33E8E810D}">
  <dimension ref="A1:H122"/>
  <sheetViews>
    <sheetView workbookViewId="0">
      <pane ySplit="6" topLeftCell="A75" activePane="bottomLeft" state="frozen"/>
      <selection pane="bottomLeft" activeCell="D119" sqref="D119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372" t="s">
        <v>411</v>
      </c>
      <c r="F1" t="s">
        <v>536</v>
      </c>
    </row>
    <row r="2" spans="1:8" x14ac:dyDescent="0.2">
      <c r="B2" s="372" t="s">
        <v>412</v>
      </c>
      <c r="C2" s="373"/>
      <c r="F2" t="s">
        <v>413</v>
      </c>
    </row>
    <row r="3" spans="1:8" x14ac:dyDescent="0.2">
      <c r="C3" s="15"/>
      <c r="F3" t="s">
        <v>120</v>
      </c>
    </row>
    <row r="4" spans="1:8" x14ac:dyDescent="0.2">
      <c r="B4" s="374" t="s">
        <v>537</v>
      </c>
      <c r="C4" s="529" t="s">
        <v>506</v>
      </c>
    </row>
    <row r="5" spans="1:8" ht="38.25" x14ac:dyDescent="0.2">
      <c r="A5" s="2" t="s">
        <v>1</v>
      </c>
      <c r="B5" s="3" t="s">
        <v>2</v>
      </c>
      <c r="C5" s="4" t="s">
        <v>414</v>
      </c>
      <c r="D5" s="4" t="s">
        <v>48</v>
      </c>
      <c r="E5" s="4" t="s">
        <v>415</v>
      </c>
      <c r="F5" s="4" t="s">
        <v>50</v>
      </c>
      <c r="G5" s="4" t="s">
        <v>174</v>
      </c>
      <c r="H5" s="4" t="s">
        <v>52</v>
      </c>
    </row>
    <row r="6" spans="1:8" ht="25.5" x14ac:dyDescent="0.2">
      <c r="A6" s="5">
        <v>1</v>
      </c>
      <c r="B6" s="375" t="s">
        <v>53</v>
      </c>
      <c r="C6" s="376">
        <f>SUM(D6:H6)</f>
        <v>0</v>
      </c>
      <c r="D6" s="6"/>
      <c r="E6" s="6"/>
      <c r="F6" s="6"/>
      <c r="G6" s="6"/>
      <c r="H6" s="6"/>
    </row>
    <row r="7" spans="1:8" ht="25.5" x14ac:dyDescent="0.2">
      <c r="A7" s="5">
        <v>2</v>
      </c>
      <c r="B7" s="375" t="s">
        <v>416</v>
      </c>
      <c r="C7" s="376">
        <f t="shared" ref="C7:C70" si="0">SUM(D7:H7)</f>
        <v>0</v>
      </c>
      <c r="D7" s="6"/>
      <c r="E7" s="6"/>
      <c r="F7" s="6"/>
      <c r="G7" s="6"/>
      <c r="H7" s="6"/>
    </row>
    <row r="8" spans="1:8" ht="25.5" x14ac:dyDescent="0.2">
      <c r="A8" s="5">
        <v>3</v>
      </c>
      <c r="B8" s="375" t="s">
        <v>417</v>
      </c>
      <c r="C8" s="376">
        <f t="shared" si="0"/>
        <v>0</v>
      </c>
      <c r="D8" s="6"/>
      <c r="E8" s="6"/>
      <c r="F8" s="6"/>
      <c r="G8" s="6"/>
      <c r="H8" s="6"/>
    </row>
    <row r="9" spans="1:8" ht="25.5" x14ac:dyDescent="0.2">
      <c r="A9" s="5">
        <v>4</v>
      </c>
      <c r="B9" s="375" t="s">
        <v>418</v>
      </c>
      <c r="C9" s="376">
        <f t="shared" si="0"/>
        <v>0</v>
      </c>
      <c r="D9" s="6"/>
      <c r="E9" s="6"/>
      <c r="F9" s="6"/>
      <c r="G9" s="6"/>
      <c r="H9" s="6"/>
    </row>
    <row r="10" spans="1:8" ht="25.5" x14ac:dyDescent="0.2">
      <c r="A10" s="5">
        <v>5</v>
      </c>
      <c r="B10" s="375" t="s">
        <v>419</v>
      </c>
      <c r="C10" s="376">
        <f t="shared" si="0"/>
        <v>0</v>
      </c>
      <c r="D10" s="6"/>
      <c r="E10" s="6"/>
      <c r="F10" s="6"/>
      <c r="G10" s="6"/>
      <c r="H10" s="6"/>
    </row>
    <row r="11" spans="1:8" x14ac:dyDescent="0.2">
      <c r="A11" s="5">
        <v>6</v>
      </c>
      <c r="B11" s="375" t="s">
        <v>420</v>
      </c>
      <c r="C11" s="376">
        <f t="shared" si="0"/>
        <v>0</v>
      </c>
      <c r="D11" s="6"/>
      <c r="E11" s="6"/>
      <c r="F11" s="6"/>
      <c r="G11" s="6"/>
      <c r="H11" s="6"/>
    </row>
    <row r="12" spans="1:8" x14ac:dyDescent="0.2">
      <c r="A12" s="5">
        <v>7</v>
      </c>
      <c r="B12" s="375" t="s">
        <v>58</v>
      </c>
      <c r="C12" s="376">
        <f t="shared" si="0"/>
        <v>0</v>
      </c>
      <c r="D12" s="17">
        <f>SUM(D6:D11)</f>
        <v>0</v>
      </c>
      <c r="E12" s="17">
        <f>SUM(E6:E11)</f>
        <v>0</v>
      </c>
      <c r="F12" s="17">
        <f>SUM(F6:F11)</f>
        <v>0</v>
      </c>
      <c r="G12" s="17">
        <f>SUM(G6:G11)</f>
        <v>0</v>
      </c>
      <c r="H12" s="17">
        <f>SUM(H6:H11)</f>
        <v>0</v>
      </c>
    </row>
    <row r="13" spans="1:8" s="379" customFormat="1" x14ac:dyDescent="0.2">
      <c r="A13" s="5">
        <v>8</v>
      </c>
      <c r="B13" s="377" t="s">
        <v>421</v>
      </c>
      <c r="C13" s="376">
        <f t="shared" si="0"/>
        <v>0</v>
      </c>
      <c r="D13" s="378"/>
      <c r="E13" s="378"/>
      <c r="F13" s="378"/>
      <c r="G13" s="378"/>
      <c r="H13" s="378"/>
    </row>
    <row r="14" spans="1:8" ht="25.5" x14ac:dyDescent="0.2">
      <c r="A14" s="5">
        <v>9</v>
      </c>
      <c r="B14" s="375" t="s">
        <v>59</v>
      </c>
      <c r="C14" s="376">
        <f t="shared" si="0"/>
        <v>0</v>
      </c>
      <c r="D14" s="17">
        <f>SUM(D15:D19)</f>
        <v>0</v>
      </c>
      <c r="E14" s="17">
        <f>SUM(E15:E19)</f>
        <v>0</v>
      </c>
      <c r="F14" s="17">
        <f>SUM(F15:F19)</f>
        <v>0</v>
      </c>
      <c r="G14" s="17">
        <f>SUM(G15:G19)</f>
        <v>0</v>
      </c>
      <c r="H14" s="17">
        <f>SUM(H15:H19)</f>
        <v>0</v>
      </c>
    </row>
    <row r="15" spans="1:8" x14ac:dyDescent="0.2">
      <c r="A15" s="5">
        <v>10</v>
      </c>
      <c r="B15" s="375" t="s">
        <v>422</v>
      </c>
      <c r="C15" s="376">
        <f t="shared" si="0"/>
        <v>0</v>
      </c>
      <c r="D15" s="6"/>
      <c r="E15" s="6"/>
      <c r="F15" s="6"/>
      <c r="G15" s="6"/>
      <c r="H15" s="6"/>
    </row>
    <row r="16" spans="1:8" x14ac:dyDescent="0.2">
      <c r="A16" s="5">
        <v>11</v>
      </c>
      <c r="B16" s="375" t="s">
        <v>423</v>
      </c>
      <c r="C16" s="376">
        <f t="shared" si="0"/>
        <v>0</v>
      </c>
      <c r="D16" s="6"/>
      <c r="E16" s="6"/>
      <c r="F16" s="6"/>
      <c r="G16" s="6"/>
      <c r="H16" s="6"/>
    </row>
    <row r="17" spans="1:8" x14ac:dyDescent="0.2">
      <c r="A17" s="5">
        <v>12</v>
      </c>
      <c r="B17" s="375" t="s">
        <v>424</v>
      </c>
      <c r="C17" s="376">
        <f t="shared" si="0"/>
        <v>0</v>
      </c>
      <c r="D17" s="6"/>
      <c r="E17" s="6"/>
      <c r="F17" s="6"/>
      <c r="G17" s="6"/>
      <c r="H17" s="6"/>
    </row>
    <row r="18" spans="1:8" x14ac:dyDescent="0.2">
      <c r="A18" s="5">
        <v>13</v>
      </c>
      <c r="B18" s="375" t="s">
        <v>425</v>
      </c>
      <c r="C18" s="376">
        <f t="shared" si="0"/>
        <v>0</v>
      </c>
      <c r="D18" s="6"/>
      <c r="E18" s="6"/>
      <c r="F18" s="6"/>
      <c r="G18" s="6"/>
      <c r="H18" s="6"/>
    </row>
    <row r="19" spans="1:8" x14ac:dyDescent="0.2">
      <c r="A19" s="5">
        <v>14</v>
      </c>
      <c r="B19" s="375" t="s">
        <v>426</v>
      </c>
      <c r="C19" s="376">
        <f t="shared" si="0"/>
        <v>0</v>
      </c>
      <c r="D19" s="6"/>
      <c r="E19" s="6"/>
      <c r="F19" s="6"/>
      <c r="G19" s="6"/>
      <c r="H19" s="6"/>
    </row>
    <row r="20" spans="1:8" ht="25.5" x14ac:dyDescent="0.2">
      <c r="A20" s="5">
        <v>15</v>
      </c>
      <c r="B20" s="380" t="s">
        <v>64</v>
      </c>
      <c r="C20" s="376">
        <f t="shared" si="0"/>
        <v>0</v>
      </c>
      <c r="D20" s="7">
        <f>D12+D14</f>
        <v>0</v>
      </c>
      <c r="E20" s="7">
        <f>E12+E14</f>
        <v>0</v>
      </c>
      <c r="F20" s="7">
        <f>F12+F14</f>
        <v>0</v>
      </c>
      <c r="G20" s="7">
        <f>G12+G14</f>
        <v>0</v>
      </c>
      <c r="H20" s="7">
        <f>H12+H14</f>
        <v>0</v>
      </c>
    </row>
    <row r="21" spans="1:8" x14ac:dyDescent="0.2">
      <c r="A21" s="5">
        <v>16</v>
      </c>
      <c r="B21" s="375" t="s">
        <v>65</v>
      </c>
      <c r="C21" s="376">
        <f t="shared" si="0"/>
        <v>0</v>
      </c>
      <c r="D21" s="18">
        <f>D22</f>
        <v>0</v>
      </c>
      <c r="E21" s="18">
        <f>E22</f>
        <v>0</v>
      </c>
      <c r="F21" s="18">
        <f>F22</f>
        <v>0</v>
      </c>
      <c r="G21" s="18">
        <f>G22</f>
        <v>0</v>
      </c>
      <c r="H21" s="18">
        <f>H22</f>
        <v>0</v>
      </c>
    </row>
    <row r="22" spans="1:8" x14ac:dyDescent="0.2">
      <c r="A22" s="5">
        <v>17</v>
      </c>
      <c r="B22" s="375" t="s">
        <v>427</v>
      </c>
      <c r="C22" s="376">
        <f t="shared" si="0"/>
        <v>0</v>
      </c>
      <c r="D22" s="381"/>
      <c r="E22" s="381"/>
      <c r="F22" s="381"/>
      <c r="G22" s="381"/>
      <c r="H22" s="381"/>
    </row>
    <row r="23" spans="1:8" x14ac:dyDescent="0.2">
      <c r="A23" s="5">
        <v>18</v>
      </c>
      <c r="B23" s="375" t="s">
        <v>428</v>
      </c>
      <c r="C23" s="376">
        <f t="shared" si="0"/>
        <v>0</v>
      </c>
      <c r="D23" s="18">
        <f>SUM(D24:D27)</f>
        <v>0</v>
      </c>
      <c r="E23" s="18">
        <f>SUM(E24:E27)</f>
        <v>0</v>
      </c>
      <c r="F23" s="18">
        <f>SUM(F24:F27)</f>
        <v>0</v>
      </c>
      <c r="G23" s="18">
        <f>SUM(G24:G27)</f>
        <v>0</v>
      </c>
      <c r="H23" s="18">
        <f>SUM(H24:H27)</f>
        <v>0</v>
      </c>
    </row>
    <row r="24" spans="1:8" x14ac:dyDescent="0.2">
      <c r="A24" s="5">
        <v>19</v>
      </c>
      <c r="B24" s="375" t="s">
        <v>429</v>
      </c>
      <c r="C24" s="376">
        <f t="shared" si="0"/>
        <v>0</v>
      </c>
      <c r="D24" s="4"/>
      <c r="E24" s="4"/>
      <c r="F24" s="4"/>
      <c r="G24" s="4"/>
      <c r="H24" s="4"/>
    </row>
    <row r="25" spans="1:8" x14ac:dyDescent="0.2">
      <c r="A25" s="5">
        <v>20</v>
      </c>
      <c r="B25" s="375" t="s">
        <v>430</v>
      </c>
      <c r="C25" s="376">
        <f t="shared" si="0"/>
        <v>0</v>
      </c>
      <c r="D25" s="4"/>
      <c r="E25" s="4"/>
      <c r="F25" s="4"/>
      <c r="G25" s="4"/>
      <c r="H25" s="4"/>
    </row>
    <row r="26" spans="1:8" x14ac:dyDescent="0.2">
      <c r="A26" s="5">
        <v>21</v>
      </c>
      <c r="B26" s="375" t="s">
        <v>431</v>
      </c>
      <c r="C26" s="376">
        <f t="shared" si="0"/>
        <v>0</v>
      </c>
      <c r="D26" s="4"/>
      <c r="E26" s="4"/>
      <c r="F26" s="4"/>
      <c r="G26" s="4"/>
      <c r="H26" s="4"/>
    </row>
    <row r="27" spans="1:8" x14ac:dyDescent="0.2">
      <c r="A27" s="5">
        <v>22</v>
      </c>
      <c r="B27" s="382" t="s">
        <v>432</v>
      </c>
      <c r="C27" s="376">
        <f t="shared" si="0"/>
        <v>0</v>
      </c>
      <c r="D27" s="4"/>
      <c r="E27" s="4"/>
      <c r="F27" s="4"/>
      <c r="G27" s="4"/>
      <c r="H27" s="4"/>
    </row>
    <row r="28" spans="1:8" ht="25.5" x14ac:dyDescent="0.2">
      <c r="A28" s="5">
        <v>23</v>
      </c>
      <c r="B28" s="380" t="s">
        <v>70</v>
      </c>
      <c r="C28" s="376">
        <f t="shared" si="0"/>
        <v>0</v>
      </c>
      <c r="D28" s="7">
        <f>D21+D23</f>
        <v>0</v>
      </c>
      <c r="E28" s="7">
        <f>E21+E23</f>
        <v>0</v>
      </c>
      <c r="F28" s="7">
        <f>F21+F23</f>
        <v>0</v>
      </c>
      <c r="G28" s="7">
        <f>G21+G23</f>
        <v>0</v>
      </c>
      <c r="H28" s="7">
        <f>H21+H23</f>
        <v>0</v>
      </c>
    </row>
    <row r="29" spans="1:8" x14ac:dyDescent="0.2">
      <c r="A29" s="5">
        <v>24</v>
      </c>
      <c r="B29" s="375" t="s">
        <v>71</v>
      </c>
      <c r="C29" s="376">
        <f t="shared" si="0"/>
        <v>7879357</v>
      </c>
      <c r="D29" s="17">
        <f>SUM(D30:D31)</f>
        <v>7879357</v>
      </c>
      <c r="E29" s="17">
        <f>SUM(E30:E31)</f>
        <v>0</v>
      </c>
      <c r="F29" s="17">
        <f>SUM(F30:F31)</f>
        <v>0</v>
      </c>
      <c r="G29" s="17">
        <f>SUM(G30:G31)</f>
        <v>0</v>
      </c>
      <c r="H29" s="17">
        <f>SUM(H30:H31)</f>
        <v>0</v>
      </c>
    </row>
    <row r="30" spans="1:8" x14ac:dyDescent="0.2">
      <c r="A30" s="5">
        <v>25</v>
      </c>
      <c r="B30" s="375" t="s">
        <v>72</v>
      </c>
      <c r="C30" s="376">
        <f t="shared" si="0"/>
        <v>7879357</v>
      </c>
      <c r="D30" s="6">
        <v>7879357</v>
      </c>
      <c r="E30" s="6"/>
      <c r="F30" s="6"/>
      <c r="G30" s="6"/>
      <c r="H30" s="6"/>
    </row>
    <row r="31" spans="1:8" ht="16.5" customHeight="1" x14ac:dyDescent="0.2">
      <c r="A31" s="5">
        <v>26</v>
      </c>
      <c r="B31" s="375" t="s">
        <v>73</v>
      </c>
      <c r="C31" s="376">
        <f t="shared" si="0"/>
        <v>0</v>
      </c>
      <c r="D31" s="6"/>
      <c r="E31" s="6"/>
      <c r="F31" s="6"/>
      <c r="G31" s="6"/>
      <c r="H31" s="6"/>
    </row>
    <row r="32" spans="1:8" ht="18.75" customHeight="1" x14ac:dyDescent="0.2">
      <c r="A32" s="5">
        <v>27</v>
      </c>
      <c r="B32" s="375" t="s">
        <v>74</v>
      </c>
      <c r="C32" s="376">
        <f t="shared" si="0"/>
        <v>0</v>
      </c>
      <c r="D32" s="6"/>
      <c r="E32" s="6"/>
      <c r="F32" s="6"/>
      <c r="G32" s="6"/>
      <c r="H32" s="6"/>
    </row>
    <row r="33" spans="1:8" x14ac:dyDescent="0.2">
      <c r="A33" s="5">
        <v>28</v>
      </c>
      <c r="B33" s="375" t="s">
        <v>433</v>
      </c>
      <c r="C33" s="376">
        <f t="shared" si="0"/>
        <v>0</v>
      </c>
      <c r="D33" s="6"/>
      <c r="E33" s="6"/>
      <c r="F33" s="6"/>
      <c r="G33" s="6"/>
      <c r="H33" s="6"/>
    </row>
    <row r="34" spans="1:8" ht="25.5" x14ac:dyDescent="0.2">
      <c r="A34" s="5">
        <v>29</v>
      </c>
      <c r="B34" s="375" t="s">
        <v>434</v>
      </c>
      <c r="C34" s="376">
        <f t="shared" si="0"/>
        <v>0</v>
      </c>
      <c r="D34" s="6"/>
      <c r="E34" s="6"/>
      <c r="F34" s="6"/>
      <c r="G34" s="6"/>
      <c r="H34" s="6"/>
    </row>
    <row r="35" spans="1:8" x14ac:dyDescent="0.2">
      <c r="A35" s="5">
        <v>30</v>
      </c>
      <c r="B35" s="375" t="s">
        <v>77</v>
      </c>
      <c r="C35" s="376">
        <f t="shared" si="0"/>
        <v>0</v>
      </c>
      <c r="D35" s="17">
        <f>SUM(D32:D34)</f>
        <v>0</v>
      </c>
      <c r="E35" s="17">
        <f>SUM(E32:E34)</f>
        <v>0</v>
      </c>
      <c r="F35" s="17">
        <f>SUM(F32:F34)</f>
        <v>0</v>
      </c>
      <c r="G35" s="17">
        <f>SUM(G32:G34)</f>
        <v>0</v>
      </c>
      <c r="H35" s="17">
        <f>SUM(H32:H34)</f>
        <v>0</v>
      </c>
    </row>
    <row r="36" spans="1:8" x14ac:dyDescent="0.2">
      <c r="A36" s="5">
        <v>31</v>
      </c>
      <c r="B36" s="375" t="s">
        <v>78</v>
      </c>
      <c r="C36" s="376">
        <f t="shared" si="0"/>
        <v>0</v>
      </c>
      <c r="D36" s="17">
        <f>SUM(D37:D38)</f>
        <v>0</v>
      </c>
      <c r="E36" s="17">
        <f>SUM(E37:E38)</f>
        <v>0</v>
      </c>
      <c r="F36" s="17">
        <f>SUM(F37:F38)</f>
        <v>0</v>
      </c>
      <c r="G36" s="17">
        <f>SUM(G37:G38)</f>
        <v>0</v>
      </c>
      <c r="H36" s="17">
        <f>SUM(H37:H38)</f>
        <v>0</v>
      </c>
    </row>
    <row r="37" spans="1:8" ht="51" x14ac:dyDescent="0.2">
      <c r="A37" s="5">
        <v>32</v>
      </c>
      <c r="B37" s="375" t="s">
        <v>435</v>
      </c>
      <c r="C37" s="376">
        <f t="shared" si="0"/>
        <v>0</v>
      </c>
      <c r="D37" s="6"/>
      <c r="E37" s="6"/>
      <c r="F37" s="6"/>
      <c r="G37" s="6"/>
      <c r="H37" s="6"/>
    </row>
    <row r="38" spans="1:8" x14ac:dyDescent="0.2">
      <c r="A38" s="5">
        <v>33</v>
      </c>
      <c r="B38" s="375" t="s">
        <v>436</v>
      </c>
      <c r="C38" s="376">
        <f t="shared" si="0"/>
        <v>0</v>
      </c>
      <c r="D38" s="6"/>
      <c r="E38" s="6"/>
      <c r="F38" s="6"/>
      <c r="G38" s="6"/>
      <c r="H38" s="6"/>
    </row>
    <row r="39" spans="1:8" x14ac:dyDescent="0.2">
      <c r="A39" s="5">
        <v>34</v>
      </c>
      <c r="B39" s="380" t="s">
        <v>82</v>
      </c>
      <c r="C39" s="376">
        <f t="shared" si="0"/>
        <v>7879357</v>
      </c>
      <c r="D39" s="7">
        <f>D29+D35+D36</f>
        <v>7879357</v>
      </c>
      <c r="E39" s="7">
        <f>E29+E35+E36</f>
        <v>0</v>
      </c>
      <c r="F39" s="7">
        <f>F29+F35+F36</f>
        <v>0</v>
      </c>
      <c r="G39" s="7">
        <f>G29+G35+G36</f>
        <v>0</v>
      </c>
      <c r="H39" s="7">
        <f>H29+H35+H36</f>
        <v>0</v>
      </c>
    </row>
    <row r="40" spans="1:8" x14ac:dyDescent="0.2">
      <c r="A40" s="5">
        <v>35</v>
      </c>
      <c r="B40" s="377" t="s">
        <v>437</v>
      </c>
      <c r="C40" s="376">
        <f t="shared" si="0"/>
        <v>0</v>
      </c>
      <c r="D40" s="383"/>
      <c r="E40" s="383"/>
      <c r="F40" s="383"/>
      <c r="G40" s="383"/>
      <c r="H40" s="383"/>
    </row>
    <row r="41" spans="1:8" x14ac:dyDescent="0.2">
      <c r="A41" s="5">
        <v>36</v>
      </c>
      <c r="B41" s="384" t="s">
        <v>83</v>
      </c>
      <c r="C41" s="376">
        <f t="shared" si="0"/>
        <v>0</v>
      </c>
      <c r="D41" s="19">
        <f>SUM(D42:D45)</f>
        <v>0</v>
      </c>
      <c r="E41" s="19">
        <f>SUM(E42:E45)</f>
        <v>0</v>
      </c>
      <c r="F41" s="19">
        <f>SUM(F42:F45)</f>
        <v>0</v>
      </c>
      <c r="G41" s="19">
        <f>SUM(G42:G45)</f>
        <v>0</v>
      </c>
      <c r="H41" s="19">
        <f>SUM(H42:H45)</f>
        <v>0</v>
      </c>
    </row>
    <row r="42" spans="1:8" x14ac:dyDescent="0.2">
      <c r="A42" s="5">
        <v>37</v>
      </c>
      <c r="B42" s="384" t="s">
        <v>438</v>
      </c>
      <c r="C42" s="376">
        <f t="shared" si="0"/>
        <v>0</v>
      </c>
      <c r="D42" s="371"/>
      <c r="E42" s="371"/>
      <c r="F42" s="371"/>
      <c r="G42" s="371"/>
      <c r="H42" s="371"/>
    </row>
    <row r="43" spans="1:8" x14ac:dyDescent="0.2">
      <c r="A43" s="5">
        <v>38</v>
      </c>
      <c r="B43" s="384" t="s">
        <v>85</v>
      </c>
      <c r="C43" s="376">
        <f t="shared" si="0"/>
        <v>0</v>
      </c>
      <c r="D43" s="8"/>
      <c r="E43" s="8"/>
      <c r="F43" s="8"/>
      <c r="G43" s="8"/>
      <c r="H43" s="8"/>
    </row>
    <row r="44" spans="1:8" x14ac:dyDescent="0.2">
      <c r="A44" s="5">
        <v>39</v>
      </c>
      <c r="B44" s="384" t="s">
        <v>439</v>
      </c>
      <c r="C44" s="376">
        <f t="shared" si="0"/>
        <v>0</v>
      </c>
      <c r="D44" s="8"/>
      <c r="E44" s="8"/>
      <c r="F44" s="8"/>
      <c r="G44" s="8"/>
      <c r="H44" s="8"/>
    </row>
    <row r="45" spans="1:8" x14ac:dyDescent="0.2">
      <c r="A45" s="5">
        <v>40</v>
      </c>
      <c r="B45" s="384" t="s">
        <v>440</v>
      </c>
      <c r="C45" s="376">
        <f t="shared" si="0"/>
        <v>0</v>
      </c>
      <c r="D45" s="8"/>
      <c r="E45" s="8"/>
      <c r="F45" s="8"/>
      <c r="G45" s="8"/>
      <c r="H45" s="8"/>
    </row>
    <row r="46" spans="1:8" x14ac:dyDescent="0.2">
      <c r="A46" s="5">
        <v>41</v>
      </c>
      <c r="B46" s="375" t="s">
        <v>87</v>
      </c>
      <c r="C46" s="376">
        <f t="shared" si="0"/>
        <v>0</v>
      </c>
      <c r="D46" s="19">
        <f>SUM(D47:D48)</f>
        <v>0</v>
      </c>
      <c r="E46" s="19">
        <f>SUM(E47:E48)</f>
        <v>0</v>
      </c>
      <c r="F46" s="19">
        <f>SUM(F47:F48)</f>
        <v>0</v>
      </c>
      <c r="G46" s="19">
        <f>SUM(G47:G48)</f>
        <v>0</v>
      </c>
      <c r="H46" s="19">
        <f>SUM(H47:H48)</f>
        <v>0</v>
      </c>
    </row>
    <row r="47" spans="1:8" x14ac:dyDescent="0.2">
      <c r="A47" s="5">
        <v>42</v>
      </c>
      <c r="B47" s="375" t="s">
        <v>88</v>
      </c>
      <c r="C47" s="376">
        <f t="shared" si="0"/>
        <v>0</v>
      </c>
      <c r="D47" s="6"/>
      <c r="E47" s="6"/>
      <c r="F47" s="6"/>
      <c r="G47" s="6"/>
      <c r="H47" s="6"/>
    </row>
    <row r="48" spans="1:8" x14ac:dyDescent="0.2">
      <c r="A48" s="5">
        <v>43</v>
      </c>
      <c r="B48" s="375" t="s">
        <v>89</v>
      </c>
      <c r="C48" s="376">
        <f t="shared" si="0"/>
        <v>0</v>
      </c>
      <c r="D48" s="6"/>
      <c r="E48" s="6"/>
      <c r="F48" s="6"/>
      <c r="G48" s="6"/>
      <c r="H48" s="6"/>
    </row>
    <row r="49" spans="1:8" x14ac:dyDescent="0.2">
      <c r="A49" s="5">
        <v>44</v>
      </c>
      <c r="B49" s="375" t="s">
        <v>441</v>
      </c>
      <c r="C49" s="376">
        <f t="shared" si="0"/>
        <v>0</v>
      </c>
      <c r="D49" s="19">
        <f>SUM(D50:D53)</f>
        <v>0</v>
      </c>
      <c r="E49" s="19">
        <f>SUM(E50:E53)</f>
        <v>0</v>
      </c>
      <c r="F49" s="19">
        <f>SUM(F50:F53)</f>
        <v>0</v>
      </c>
      <c r="G49" s="19">
        <f>SUM(G50:G53)</f>
        <v>0</v>
      </c>
      <c r="H49" s="19">
        <f>SUM(H50:H53)</f>
        <v>0</v>
      </c>
    </row>
    <row r="50" spans="1:8" ht="25.5" x14ac:dyDescent="0.2">
      <c r="A50" s="5">
        <v>45</v>
      </c>
      <c r="B50" s="375" t="s">
        <v>442</v>
      </c>
      <c r="C50" s="376">
        <f t="shared" si="0"/>
        <v>0</v>
      </c>
      <c r="D50" s="6"/>
      <c r="E50" s="6"/>
      <c r="F50" s="6"/>
      <c r="G50" s="6"/>
      <c r="H50" s="6"/>
    </row>
    <row r="51" spans="1:8" ht="25.5" x14ac:dyDescent="0.2">
      <c r="A51" s="5">
        <v>46</v>
      </c>
      <c r="B51" s="375" t="s">
        <v>92</v>
      </c>
      <c r="C51" s="376">
        <f t="shared" si="0"/>
        <v>0</v>
      </c>
      <c r="D51" s="6"/>
      <c r="E51" s="6"/>
      <c r="F51" s="6"/>
      <c r="G51" s="6"/>
      <c r="H51" s="6"/>
    </row>
    <row r="52" spans="1:8" x14ac:dyDescent="0.2">
      <c r="A52" s="5">
        <v>47</v>
      </c>
      <c r="B52" s="375" t="s">
        <v>443</v>
      </c>
      <c r="C52" s="376">
        <f t="shared" si="0"/>
        <v>0</v>
      </c>
      <c r="D52" s="6"/>
      <c r="E52" s="6"/>
      <c r="F52" s="6"/>
      <c r="G52" s="6"/>
      <c r="H52" s="6"/>
    </row>
    <row r="53" spans="1:8" x14ac:dyDescent="0.2">
      <c r="A53" s="5">
        <v>48</v>
      </c>
      <c r="B53" s="375" t="s">
        <v>95</v>
      </c>
      <c r="C53" s="376">
        <f t="shared" si="0"/>
        <v>0</v>
      </c>
      <c r="D53" s="6"/>
      <c r="E53" s="6"/>
      <c r="F53" s="6"/>
      <c r="G53" s="6"/>
      <c r="H53" s="6"/>
    </row>
    <row r="54" spans="1:8" x14ac:dyDescent="0.2">
      <c r="A54" s="5">
        <v>49</v>
      </c>
      <c r="B54" s="375" t="s">
        <v>444</v>
      </c>
      <c r="C54" s="376">
        <f t="shared" si="0"/>
        <v>0</v>
      </c>
      <c r="D54" s="6"/>
      <c r="E54" s="6"/>
      <c r="F54" s="6"/>
      <c r="G54" s="6"/>
      <c r="H54" s="6"/>
    </row>
    <row r="55" spans="1:8" x14ac:dyDescent="0.2">
      <c r="A55" s="5">
        <v>50</v>
      </c>
      <c r="B55" s="375" t="s">
        <v>445</v>
      </c>
      <c r="C55" s="376">
        <f t="shared" si="0"/>
        <v>0</v>
      </c>
      <c r="D55" s="9"/>
      <c r="E55" s="9"/>
      <c r="F55" s="9"/>
      <c r="G55" s="9"/>
      <c r="H55" s="9"/>
    </row>
    <row r="56" spans="1:8" x14ac:dyDescent="0.2">
      <c r="A56" s="5">
        <v>51</v>
      </c>
      <c r="B56" s="375" t="s">
        <v>98</v>
      </c>
      <c r="C56" s="376">
        <f t="shared" si="0"/>
        <v>0</v>
      </c>
      <c r="D56" s="6"/>
      <c r="E56" s="6"/>
      <c r="F56" s="6"/>
      <c r="G56" s="6"/>
      <c r="H56" s="6"/>
    </row>
    <row r="57" spans="1:8" ht="25.5" x14ac:dyDescent="0.2">
      <c r="A57" s="5">
        <v>52</v>
      </c>
      <c r="B57" s="375" t="s">
        <v>446</v>
      </c>
      <c r="C57" s="376">
        <f t="shared" si="0"/>
        <v>0</v>
      </c>
      <c r="D57" s="6"/>
      <c r="E57" s="6"/>
      <c r="F57" s="6"/>
      <c r="G57" s="6"/>
      <c r="H57" s="6"/>
    </row>
    <row r="58" spans="1:8" x14ac:dyDescent="0.2">
      <c r="A58" s="5">
        <v>53</v>
      </c>
      <c r="B58" s="375" t="s">
        <v>447</v>
      </c>
      <c r="C58" s="376">
        <f t="shared" si="0"/>
        <v>0</v>
      </c>
      <c r="D58" s="6"/>
      <c r="E58" s="6"/>
      <c r="F58" s="6"/>
      <c r="G58" s="6"/>
      <c r="H58" s="6"/>
    </row>
    <row r="59" spans="1:8" x14ac:dyDescent="0.2">
      <c r="A59" s="5">
        <v>54</v>
      </c>
      <c r="B59" s="375" t="s">
        <v>103</v>
      </c>
      <c r="C59" s="376">
        <f t="shared" si="0"/>
        <v>0</v>
      </c>
      <c r="D59" s="6"/>
      <c r="E59" s="6"/>
      <c r="F59" s="6"/>
      <c r="G59" s="6"/>
      <c r="H59" s="6"/>
    </row>
    <row r="60" spans="1:8" x14ac:dyDescent="0.2">
      <c r="A60" s="5">
        <v>55</v>
      </c>
      <c r="B60" s="375" t="s">
        <v>448</v>
      </c>
      <c r="C60" s="376">
        <f t="shared" si="0"/>
        <v>0</v>
      </c>
      <c r="D60" s="6"/>
      <c r="E60" s="4"/>
      <c r="F60" s="4"/>
      <c r="G60" s="4"/>
      <c r="H60" s="4"/>
    </row>
    <row r="61" spans="1:8" x14ac:dyDescent="0.2">
      <c r="A61" s="5">
        <v>56</v>
      </c>
      <c r="B61" s="380" t="s">
        <v>105</v>
      </c>
      <c r="C61" s="376">
        <f t="shared" si="0"/>
        <v>0</v>
      </c>
      <c r="D61" s="7">
        <f>D40+D41+D46+D49+D54+D55+D56+D57+D58+D59+D60</f>
        <v>0</v>
      </c>
      <c r="E61" s="7">
        <f>E40+E41+E46+E49+E54+E55+E56+E57+E58+E59+E60</f>
        <v>0</v>
      </c>
      <c r="F61" s="7">
        <f>F40+F41+F46+F49+F54+F55+F56+F57+F58+F59+F60</f>
        <v>0</v>
      </c>
      <c r="G61" s="7">
        <f>G40+G41+G46+G49+G54+G55+G56+G57+G58+G59+G60</f>
        <v>0</v>
      </c>
      <c r="H61" s="7">
        <f>H40+H41+H46+H49+H54+H55+H56+H57+H58+H59+H60</f>
        <v>0</v>
      </c>
    </row>
    <row r="62" spans="1:8" x14ac:dyDescent="0.2">
      <c r="A62" s="5">
        <v>57</v>
      </c>
      <c r="B62" s="375" t="s">
        <v>449</v>
      </c>
      <c r="C62" s="376">
        <f t="shared" si="0"/>
        <v>0</v>
      </c>
      <c r="D62" s="6"/>
      <c r="E62" s="6"/>
      <c r="F62" s="6"/>
      <c r="G62" s="4"/>
      <c r="H62" s="4"/>
    </row>
    <row r="63" spans="1:8" x14ac:dyDescent="0.2">
      <c r="A63" s="5">
        <v>58</v>
      </c>
      <c r="B63" s="375" t="s">
        <v>450</v>
      </c>
      <c r="C63" s="376">
        <f t="shared" si="0"/>
        <v>0</v>
      </c>
      <c r="D63" s="6"/>
      <c r="E63" s="6"/>
      <c r="F63" s="6"/>
      <c r="G63" s="4"/>
      <c r="H63" s="4"/>
    </row>
    <row r="64" spans="1:8" x14ac:dyDescent="0.2">
      <c r="A64" s="5">
        <v>59</v>
      </c>
      <c r="B64" s="380" t="s">
        <v>107</v>
      </c>
      <c r="C64" s="376">
        <f t="shared" si="0"/>
        <v>0</v>
      </c>
      <c r="D64" s="7">
        <f>SUM(D62:D63)</f>
        <v>0</v>
      </c>
      <c r="E64" s="7">
        <f>SUM(E62:E63)</f>
        <v>0</v>
      </c>
      <c r="F64" s="7">
        <f>SUM(F62:F63)</f>
        <v>0</v>
      </c>
      <c r="G64" s="7">
        <f>SUM(G62:G63)</f>
        <v>0</v>
      </c>
      <c r="H64" s="7">
        <f>SUM(H62:H63)</f>
        <v>0</v>
      </c>
    </row>
    <row r="65" spans="1:8" x14ac:dyDescent="0.2">
      <c r="A65" s="5">
        <v>60</v>
      </c>
      <c r="B65" s="385" t="s">
        <v>451</v>
      </c>
      <c r="C65" s="376">
        <f t="shared" si="0"/>
        <v>0</v>
      </c>
      <c r="D65" s="371"/>
      <c r="E65" s="371"/>
      <c r="F65" s="371"/>
      <c r="G65" s="371"/>
      <c r="H65" s="371"/>
    </row>
    <row r="66" spans="1:8" x14ac:dyDescent="0.2">
      <c r="A66" s="5">
        <v>61</v>
      </c>
      <c r="B66" s="386" t="s">
        <v>452</v>
      </c>
      <c r="C66" s="376">
        <f t="shared" si="0"/>
        <v>0</v>
      </c>
      <c r="D66" s="7">
        <f>D65</f>
        <v>0</v>
      </c>
      <c r="E66" s="7">
        <f>E65</f>
        <v>0</v>
      </c>
      <c r="F66" s="7">
        <f>F65</f>
        <v>0</v>
      </c>
      <c r="G66" s="7">
        <f>G65</f>
        <v>0</v>
      </c>
      <c r="H66" s="7">
        <f>H65</f>
        <v>0</v>
      </c>
    </row>
    <row r="67" spans="1:8" ht="25.5" x14ac:dyDescent="0.2">
      <c r="A67" s="5">
        <v>62</v>
      </c>
      <c r="B67" s="375" t="s">
        <v>108</v>
      </c>
      <c r="C67" s="376">
        <f t="shared" si="0"/>
        <v>0</v>
      </c>
      <c r="D67" s="6"/>
      <c r="E67" s="6"/>
      <c r="F67" s="6"/>
      <c r="G67" s="6"/>
      <c r="H67" s="6"/>
    </row>
    <row r="68" spans="1:8" x14ac:dyDescent="0.2">
      <c r="A68" s="5">
        <v>63</v>
      </c>
      <c r="B68" s="375" t="s">
        <v>109</v>
      </c>
      <c r="C68" s="376">
        <f t="shared" si="0"/>
        <v>0</v>
      </c>
      <c r="D68" s="6"/>
      <c r="E68" s="6"/>
      <c r="F68" s="6"/>
      <c r="G68" s="6"/>
      <c r="H68" s="6"/>
    </row>
    <row r="69" spans="1:8" x14ac:dyDescent="0.2">
      <c r="A69" s="5">
        <v>64</v>
      </c>
      <c r="B69" s="375" t="s">
        <v>110</v>
      </c>
      <c r="C69" s="376">
        <f t="shared" si="0"/>
        <v>0</v>
      </c>
      <c r="D69" s="4"/>
      <c r="E69" s="4"/>
      <c r="F69" s="4"/>
      <c r="G69" s="4"/>
      <c r="H69" s="4"/>
    </row>
    <row r="70" spans="1:8" x14ac:dyDescent="0.2">
      <c r="A70" s="5">
        <v>65</v>
      </c>
      <c r="B70" s="380" t="s">
        <v>111</v>
      </c>
      <c r="C70" s="376">
        <f t="shared" si="0"/>
        <v>0</v>
      </c>
      <c r="D70" s="20">
        <f>SUM(D67:D69)</f>
        <v>0</v>
      </c>
      <c r="E70" s="20">
        <f>SUM(E67:E69)</f>
        <v>0</v>
      </c>
      <c r="F70" s="20">
        <f>SUM(F67:F69)</f>
        <v>0</v>
      </c>
      <c r="G70" s="20">
        <f>SUM(G67:G69)</f>
        <v>0</v>
      </c>
      <c r="H70" s="20">
        <f>SUM(H67:H69)</f>
        <v>0</v>
      </c>
    </row>
    <row r="71" spans="1:8" x14ac:dyDescent="0.2">
      <c r="A71" s="5">
        <v>66</v>
      </c>
      <c r="B71" s="387" t="s">
        <v>112</v>
      </c>
      <c r="C71" s="376">
        <f t="shared" ref="C71:C110" si="1">SUM(D71:H71)</f>
        <v>7879357</v>
      </c>
      <c r="D71" s="21">
        <f>D20+D28+D39+D61+D64+D66+D70</f>
        <v>7879357</v>
      </c>
      <c r="E71" s="21">
        <f>E20+E28+E39+E61+E64+E66+E70</f>
        <v>0</v>
      </c>
      <c r="F71" s="21">
        <f>F20+F28+F39+F61+F64+F66+F70</f>
        <v>0</v>
      </c>
      <c r="G71" s="21">
        <f>G20+G28+G39+G61+G64+G66+G70</f>
        <v>0</v>
      </c>
      <c r="H71" s="21">
        <f>H20+H28+H39+H61+H64+H66+H70</f>
        <v>0</v>
      </c>
    </row>
    <row r="72" spans="1:8" ht="25.5" x14ac:dyDescent="0.2">
      <c r="A72" s="5">
        <v>67</v>
      </c>
      <c r="B72" s="377" t="s">
        <v>453</v>
      </c>
      <c r="C72" s="376">
        <f t="shared" si="1"/>
        <v>0</v>
      </c>
      <c r="D72" s="371"/>
      <c r="E72" s="371"/>
      <c r="F72" s="371"/>
      <c r="G72" s="371"/>
      <c r="H72" s="371"/>
    </row>
    <row r="73" spans="1:8" ht="25.5" x14ac:dyDescent="0.2">
      <c r="A73" s="5">
        <v>68</v>
      </c>
      <c r="B73" s="375" t="s">
        <v>454</v>
      </c>
      <c r="C73" s="376">
        <f t="shared" si="1"/>
        <v>0</v>
      </c>
      <c r="D73" s="6"/>
      <c r="E73" s="6"/>
      <c r="F73" s="6"/>
      <c r="G73" s="6"/>
      <c r="H73" s="6"/>
    </row>
    <row r="74" spans="1:8" x14ac:dyDescent="0.2">
      <c r="A74" s="5">
        <v>69</v>
      </c>
      <c r="B74" s="375" t="s">
        <v>114</v>
      </c>
      <c r="C74" s="376">
        <f t="shared" si="1"/>
        <v>0</v>
      </c>
      <c r="D74" s="6"/>
      <c r="E74" s="6"/>
      <c r="F74" s="6"/>
      <c r="G74" s="6"/>
      <c r="H74" s="6"/>
    </row>
    <row r="75" spans="1:8" x14ac:dyDescent="0.2">
      <c r="A75" s="5">
        <v>70</v>
      </c>
      <c r="B75" s="375" t="s">
        <v>455</v>
      </c>
      <c r="C75" s="376">
        <f t="shared" si="1"/>
        <v>7879357</v>
      </c>
      <c r="D75" s="6"/>
      <c r="E75" s="6">
        <v>7879357</v>
      </c>
      <c r="F75" s="6"/>
      <c r="G75" s="6"/>
      <c r="H75" s="6"/>
    </row>
    <row r="76" spans="1:8" x14ac:dyDescent="0.2">
      <c r="A76" s="5">
        <v>71</v>
      </c>
      <c r="B76" s="375" t="s">
        <v>115</v>
      </c>
      <c r="C76" s="376">
        <f t="shared" si="1"/>
        <v>7879357</v>
      </c>
      <c r="D76" s="18">
        <f>SUM(D72:D75)</f>
        <v>0</v>
      </c>
      <c r="E76" s="18">
        <f>SUM(E72:E75)</f>
        <v>7879357</v>
      </c>
      <c r="F76" s="18">
        <f>SUM(F72:F75)</f>
        <v>0</v>
      </c>
      <c r="G76" s="18">
        <f>SUM(G72:G75)</f>
        <v>0</v>
      </c>
      <c r="H76" s="18">
        <f>SUM(H72:H75)</f>
        <v>0</v>
      </c>
    </row>
    <row r="77" spans="1:8" ht="13.5" thickBot="1" x14ac:dyDescent="0.25">
      <c r="A77" s="5">
        <v>72</v>
      </c>
      <c r="B77" s="556" t="s">
        <v>116</v>
      </c>
      <c r="C77" s="557">
        <f t="shared" si="1"/>
        <v>7879357</v>
      </c>
      <c r="D77" s="558">
        <f>D76</f>
        <v>0</v>
      </c>
      <c r="E77" s="558">
        <f>E76</f>
        <v>7879357</v>
      </c>
      <c r="F77" s="558">
        <f>F76</f>
        <v>0</v>
      </c>
      <c r="G77" s="558">
        <f>G76</f>
        <v>0</v>
      </c>
      <c r="H77" s="558">
        <f>H76</f>
        <v>0</v>
      </c>
    </row>
    <row r="78" spans="1:8" ht="13.5" thickBot="1" x14ac:dyDescent="0.25">
      <c r="A78" s="5">
        <v>73</v>
      </c>
      <c r="B78" s="562" t="s">
        <v>46</v>
      </c>
      <c r="C78" s="563">
        <f t="shared" si="1"/>
        <v>15758714</v>
      </c>
      <c r="D78" s="564">
        <f>D71+D77</f>
        <v>7879357</v>
      </c>
      <c r="E78" s="564">
        <f>E71+E77</f>
        <v>7879357</v>
      </c>
      <c r="F78" s="564">
        <f>F71+F77</f>
        <v>0</v>
      </c>
      <c r="G78" s="564">
        <f>G71+G77</f>
        <v>0</v>
      </c>
      <c r="H78" s="565">
        <f>H71+H77</f>
        <v>0</v>
      </c>
    </row>
    <row r="79" spans="1:8" ht="13.5" thickTop="1" x14ac:dyDescent="0.2">
      <c r="A79" s="5">
        <v>74</v>
      </c>
      <c r="B79" s="559" t="s">
        <v>4</v>
      </c>
      <c r="C79" s="560">
        <f t="shared" si="1"/>
        <v>6556894</v>
      </c>
      <c r="D79" s="561"/>
      <c r="E79" s="561">
        <v>6556894</v>
      </c>
      <c r="F79" s="561"/>
      <c r="G79" s="561"/>
      <c r="H79" s="561"/>
    </row>
    <row r="80" spans="1:8" ht="25.5" x14ac:dyDescent="0.2">
      <c r="A80" s="5">
        <v>75</v>
      </c>
      <c r="B80" s="467" t="s">
        <v>5</v>
      </c>
      <c r="C80" s="468">
        <f t="shared" si="1"/>
        <v>1322463</v>
      </c>
      <c r="D80" s="469"/>
      <c r="E80" s="469">
        <v>1322463</v>
      </c>
      <c r="F80" s="469"/>
      <c r="G80" s="469"/>
      <c r="H80" s="469"/>
    </row>
    <row r="81" spans="1:8" x14ac:dyDescent="0.2">
      <c r="A81" s="5">
        <v>76</v>
      </c>
      <c r="B81" s="467" t="s">
        <v>6</v>
      </c>
      <c r="C81" s="468">
        <f t="shared" si="1"/>
        <v>0</v>
      </c>
      <c r="D81" s="469"/>
      <c r="E81" s="469"/>
      <c r="F81" s="469"/>
      <c r="G81" s="469"/>
      <c r="H81" s="469"/>
    </row>
    <row r="82" spans="1:8" x14ac:dyDescent="0.2">
      <c r="A82" s="5">
        <v>77</v>
      </c>
      <c r="B82" s="470" t="s">
        <v>7</v>
      </c>
      <c r="C82" s="471">
        <f t="shared" si="1"/>
        <v>0</v>
      </c>
      <c r="D82" s="472">
        <f>D83</f>
        <v>0</v>
      </c>
      <c r="E82" s="473">
        <f>E83</f>
        <v>0</v>
      </c>
      <c r="F82" s="473">
        <f>F83</f>
        <v>0</v>
      </c>
      <c r="G82" s="473">
        <f>G83</f>
        <v>0</v>
      </c>
      <c r="H82" s="473">
        <f>H83</f>
        <v>0</v>
      </c>
    </row>
    <row r="83" spans="1:8" ht="25.5" x14ac:dyDescent="0.2">
      <c r="A83" s="5">
        <v>78</v>
      </c>
      <c r="B83" s="470" t="s">
        <v>8</v>
      </c>
      <c r="C83" s="471">
        <f t="shared" si="1"/>
        <v>0</v>
      </c>
      <c r="D83" s="474"/>
      <c r="E83" s="475"/>
      <c r="F83" s="475"/>
      <c r="G83" s="475"/>
      <c r="H83" s="475"/>
    </row>
    <row r="84" spans="1:8" x14ac:dyDescent="0.2">
      <c r="A84" s="5">
        <v>79</v>
      </c>
      <c r="B84" s="470" t="s">
        <v>9</v>
      </c>
      <c r="C84" s="471">
        <f t="shared" si="1"/>
        <v>0</v>
      </c>
      <c r="D84" s="472">
        <f>D85</f>
        <v>0</v>
      </c>
      <c r="E84" s="473">
        <f>E85</f>
        <v>0</v>
      </c>
      <c r="F84" s="473">
        <f>F85</f>
        <v>0</v>
      </c>
      <c r="G84" s="473">
        <f>G85</f>
        <v>0</v>
      </c>
      <c r="H84" s="473">
        <f>H85</f>
        <v>0</v>
      </c>
    </row>
    <row r="85" spans="1:8" x14ac:dyDescent="0.2">
      <c r="A85" s="5">
        <v>80</v>
      </c>
      <c r="B85" s="470" t="s">
        <v>10</v>
      </c>
      <c r="C85" s="471">
        <f t="shared" si="1"/>
        <v>0</v>
      </c>
      <c r="D85" s="472"/>
      <c r="E85" s="473"/>
      <c r="F85" s="473"/>
      <c r="G85" s="473"/>
      <c r="H85" s="473"/>
    </row>
    <row r="86" spans="1:8" x14ac:dyDescent="0.2">
      <c r="A86" s="5">
        <v>81</v>
      </c>
      <c r="B86" s="470" t="s">
        <v>11</v>
      </c>
      <c r="C86" s="471">
        <f t="shared" si="1"/>
        <v>0</v>
      </c>
      <c r="D86" s="472">
        <f>SUM(D87:D88)</f>
        <v>0</v>
      </c>
      <c r="E86" s="473">
        <f>SUM(E87:E88)</f>
        <v>0</v>
      </c>
      <c r="F86" s="473">
        <f>SUM(F87:F88)</f>
        <v>0</v>
      </c>
      <c r="G86" s="473">
        <f>SUM(G87:G88)</f>
        <v>0</v>
      </c>
      <c r="H86" s="473">
        <f>SUM(H87:H88)</f>
        <v>0</v>
      </c>
    </row>
    <row r="87" spans="1:8" x14ac:dyDescent="0.2">
      <c r="A87" s="5">
        <v>82</v>
      </c>
      <c r="B87" s="470" t="s">
        <v>12</v>
      </c>
      <c r="C87" s="471">
        <f t="shared" si="1"/>
        <v>0</v>
      </c>
      <c r="D87" s="474"/>
      <c r="E87" s="475"/>
      <c r="F87" s="475"/>
      <c r="G87" s="475"/>
      <c r="H87" s="475"/>
    </row>
    <row r="88" spans="1:8" x14ac:dyDescent="0.2">
      <c r="A88" s="5">
        <v>83</v>
      </c>
      <c r="B88" s="470" t="s">
        <v>13</v>
      </c>
      <c r="C88" s="471">
        <f t="shared" si="1"/>
        <v>0</v>
      </c>
      <c r="D88" s="474"/>
      <c r="E88" s="475"/>
      <c r="F88" s="475"/>
      <c r="G88" s="475"/>
      <c r="H88" s="475"/>
    </row>
    <row r="89" spans="1:8" x14ac:dyDescent="0.2">
      <c r="A89" s="5">
        <v>84</v>
      </c>
      <c r="B89" s="476" t="s">
        <v>15</v>
      </c>
      <c r="C89" s="471">
        <f t="shared" si="1"/>
        <v>0</v>
      </c>
      <c r="D89" s="477">
        <f>D82+D84+D86</f>
        <v>0</v>
      </c>
      <c r="E89" s="478">
        <f>E82+E84+E86</f>
        <v>0</v>
      </c>
      <c r="F89" s="478">
        <f>F82+F84+F86</f>
        <v>0</v>
      </c>
      <c r="G89" s="478">
        <f>G82+G84+G86</f>
        <v>0</v>
      </c>
      <c r="H89" s="478">
        <f>H82+H84+H86</f>
        <v>0</v>
      </c>
    </row>
    <row r="90" spans="1:8" x14ac:dyDescent="0.2">
      <c r="A90" s="5">
        <v>85</v>
      </c>
      <c r="B90" s="470" t="s">
        <v>16</v>
      </c>
      <c r="C90" s="471">
        <f t="shared" si="1"/>
        <v>0</v>
      </c>
      <c r="D90" s="474"/>
      <c r="E90" s="475"/>
      <c r="F90" s="475"/>
      <c r="G90" s="475"/>
      <c r="H90" s="475"/>
    </row>
    <row r="91" spans="1:8" ht="25.5" x14ac:dyDescent="0.2">
      <c r="A91" s="5">
        <v>86</v>
      </c>
      <c r="B91" s="470" t="s">
        <v>17</v>
      </c>
      <c r="C91" s="471">
        <f t="shared" si="1"/>
        <v>0</v>
      </c>
      <c r="D91" s="479">
        <f>SUM(D92:D95)</f>
        <v>0</v>
      </c>
      <c r="E91" s="480">
        <f>SUM(E92:E95)</f>
        <v>0</v>
      </c>
      <c r="F91" s="480">
        <f>SUM(F92:F95)</f>
        <v>0</v>
      </c>
      <c r="G91" s="480">
        <f>SUM(G92:G95)</f>
        <v>0</v>
      </c>
      <c r="H91" s="480">
        <f>SUM(H92:H95)</f>
        <v>0</v>
      </c>
    </row>
    <row r="92" spans="1:8" x14ac:dyDescent="0.2">
      <c r="A92" s="5">
        <v>87</v>
      </c>
      <c r="B92" s="470" t="s">
        <v>479</v>
      </c>
      <c r="C92" s="471">
        <f t="shared" si="1"/>
        <v>0</v>
      </c>
      <c r="D92" s="474"/>
      <c r="E92" s="475"/>
      <c r="F92" s="475"/>
      <c r="G92" s="475"/>
      <c r="H92" s="475"/>
    </row>
    <row r="93" spans="1:8" x14ac:dyDescent="0.2">
      <c r="A93" s="5">
        <v>88</v>
      </c>
      <c r="B93" s="470" t="s">
        <v>19</v>
      </c>
      <c r="C93" s="471">
        <f t="shared" si="1"/>
        <v>0</v>
      </c>
      <c r="D93" s="474"/>
      <c r="E93" s="475"/>
      <c r="F93" s="475"/>
      <c r="G93" s="475"/>
      <c r="H93" s="475"/>
    </row>
    <row r="94" spans="1:8" x14ac:dyDescent="0.2">
      <c r="A94" s="5">
        <v>89</v>
      </c>
      <c r="B94" s="470" t="s">
        <v>20</v>
      </c>
      <c r="C94" s="471">
        <f t="shared" si="1"/>
        <v>0</v>
      </c>
      <c r="D94" s="474"/>
      <c r="E94" s="475"/>
      <c r="F94" s="475"/>
      <c r="G94" s="475"/>
      <c r="H94" s="475"/>
    </row>
    <row r="95" spans="1:8" x14ac:dyDescent="0.2">
      <c r="A95" s="5">
        <v>90</v>
      </c>
      <c r="B95" s="470" t="s">
        <v>21</v>
      </c>
      <c r="C95" s="471">
        <f t="shared" si="1"/>
        <v>0</v>
      </c>
      <c r="D95" s="474"/>
      <c r="E95" s="475"/>
      <c r="F95" s="475"/>
      <c r="G95" s="475"/>
      <c r="H95" s="475"/>
    </row>
    <row r="96" spans="1:8" ht="25.5" x14ac:dyDescent="0.2">
      <c r="A96" s="5">
        <v>91</v>
      </c>
      <c r="B96" s="470" t="s">
        <v>480</v>
      </c>
      <c r="C96" s="471">
        <f t="shared" si="1"/>
        <v>0</v>
      </c>
      <c r="D96" s="474"/>
      <c r="E96" s="475"/>
      <c r="F96" s="475"/>
      <c r="G96" s="475"/>
      <c r="H96" s="475"/>
    </row>
    <row r="97" spans="1:8" x14ac:dyDescent="0.2">
      <c r="A97" s="5">
        <v>92</v>
      </c>
      <c r="B97" s="470" t="s">
        <v>481</v>
      </c>
      <c r="C97" s="471">
        <f t="shared" si="1"/>
        <v>0</v>
      </c>
      <c r="D97" s="474"/>
      <c r="E97" s="475"/>
      <c r="F97" s="475"/>
      <c r="G97" s="475"/>
      <c r="H97" s="475"/>
    </row>
    <row r="98" spans="1:8" x14ac:dyDescent="0.2">
      <c r="A98" s="5">
        <v>93</v>
      </c>
      <c r="B98" s="470" t="s">
        <v>23</v>
      </c>
      <c r="C98" s="471">
        <f t="shared" si="1"/>
        <v>0</v>
      </c>
      <c r="D98" s="474"/>
      <c r="E98" s="475"/>
      <c r="F98" s="475"/>
      <c r="G98" s="475"/>
      <c r="H98" s="475"/>
    </row>
    <row r="99" spans="1:8" x14ac:dyDescent="0.2">
      <c r="A99" s="5">
        <v>94</v>
      </c>
      <c r="B99" s="476" t="s">
        <v>24</v>
      </c>
      <c r="C99" s="471">
        <f t="shared" si="1"/>
        <v>0</v>
      </c>
      <c r="D99" s="477">
        <f>D90+D91+D96+D97+D98</f>
        <v>0</v>
      </c>
      <c r="E99" s="478">
        <f>E90+E91+E96+E97+E98</f>
        <v>0</v>
      </c>
      <c r="F99" s="478">
        <f>F90+F91+F96+F97+F98</f>
        <v>0</v>
      </c>
      <c r="G99" s="478">
        <f>G90+G91+G96+G97+G98</f>
        <v>0</v>
      </c>
      <c r="H99" s="478">
        <f>H90+H91+H96+H97+H98</f>
        <v>0</v>
      </c>
    </row>
    <row r="100" spans="1:8" x14ac:dyDescent="0.2">
      <c r="A100" s="5">
        <v>95</v>
      </c>
      <c r="B100" s="470" t="s">
        <v>25</v>
      </c>
      <c r="C100" s="471">
        <f t="shared" si="1"/>
        <v>0</v>
      </c>
      <c r="D100" s="474"/>
      <c r="E100" s="475"/>
      <c r="F100" s="475"/>
      <c r="G100" s="475"/>
      <c r="H100" s="475"/>
    </row>
    <row r="101" spans="1:8" x14ac:dyDescent="0.2">
      <c r="A101" s="5">
        <v>96</v>
      </c>
      <c r="B101" s="470" t="s">
        <v>26</v>
      </c>
      <c r="C101" s="471">
        <f t="shared" si="1"/>
        <v>0</v>
      </c>
      <c r="D101" s="474"/>
      <c r="E101" s="475"/>
      <c r="F101" s="475"/>
      <c r="G101" s="475"/>
      <c r="H101" s="475"/>
    </row>
    <row r="102" spans="1:8" x14ac:dyDescent="0.2">
      <c r="A102" s="5">
        <v>97</v>
      </c>
      <c r="B102" s="470" t="s">
        <v>27</v>
      </c>
      <c r="C102" s="471">
        <f t="shared" si="1"/>
        <v>0</v>
      </c>
      <c r="D102" s="474"/>
      <c r="E102" s="475"/>
      <c r="F102" s="475"/>
      <c r="G102" s="475"/>
      <c r="H102" s="475"/>
    </row>
    <row r="103" spans="1:8" x14ac:dyDescent="0.2">
      <c r="A103" s="5">
        <v>98</v>
      </c>
      <c r="B103" s="470" t="s">
        <v>28</v>
      </c>
      <c r="C103" s="471">
        <f t="shared" si="1"/>
        <v>0</v>
      </c>
      <c r="D103" s="474"/>
      <c r="E103" s="475"/>
      <c r="F103" s="475"/>
      <c r="G103" s="475"/>
      <c r="H103" s="475"/>
    </row>
    <row r="104" spans="1:8" ht="25.5" x14ac:dyDescent="0.2">
      <c r="A104" s="5">
        <v>99</v>
      </c>
      <c r="B104" s="470" t="s">
        <v>29</v>
      </c>
      <c r="C104" s="471">
        <f t="shared" si="1"/>
        <v>0</v>
      </c>
      <c r="D104" s="474"/>
      <c r="E104" s="475"/>
      <c r="F104" s="475"/>
      <c r="G104" s="475"/>
      <c r="H104" s="475"/>
    </row>
    <row r="105" spans="1:8" x14ac:dyDescent="0.2">
      <c r="A105" s="5">
        <v>100</v>
      </c>
      <c r="B105" s="476" t="s">
        <v>30</v>
      </c>
      <c r="C105" s="471">
        <f t="shared" si="1"/>
        <v>0</v>
      </c>
      <c r="D105" s="477">
        <f>SUM(D100:D104)</f>
        <v>0</v>
      </c>
      <c r="E105" s="478">
        <f>SUM(E100:E104)</f>
        <v>0</v>
      </c>
      <c r="F105" s="478">
        <f>SUM(F100:F104)</f>
        <v>0</v>
      </c>
      <c r="G105" s="478">
        <f>SUM(G100:G104)</f>
        <v>0</v>
      </c>
      <c r="H105" s="478">
        <f>SUM(H100:H104)</f>
        <v>0</v>
      </c>
    </row>
    <row r="106" spans="1:8" x14ac:dyDescent="0.2">
      <c r="A106" s="5">
        <v>101</v>
      </c>
      <c r="B106" s="470" t="s">
        <v>31</v>
      </c>
      <c r="C106" s="471">
        <f t="shared" si="1"/>
        <v>0</v>
      </c>
      <c r="D106" s="474"/>
      <c r="E106" s="475"/>
      <c r="F106" s="475"/>
      <c r="G106" s="475"/>
      <c r="H106" s="475"/>
    </row>
    <row r="107" spans="1:8" x14ac:dyDescent="0.2">
      <c r="A107" s="5">
        <v>102</v>
      </c>
      <c r="B107" s="470" t="s">
        <v>482</v>
      </c>
      <c r="C107" s="471">
        <f t="shared" si="1"/>
        <v>0</v>
      </c>
      <c r="D107" s="474"/>
      <c r="E107" s="475"/>
      <c r="F107" s="475"/>
      <c r="G107" s="475"/>
      <c r="H107" s="475"/>
    </row>
    <row r="108" spans="1:8" x14ac:dyDescent="0.2">
      <c r="A108" s="5">
        <v>103</v>
      </c>
      <c r="B108" s="470" t="s">
        <v>33</v>
      </c>
      <c r="C108" s="471">
        <f t="shared" si="1"/>
        <v>0</v>
      </c>
      <c r="D108" s="474"/>
      <c r="E108" s="475"/>
      <c r="F108" s="475"/>
      <c r="G108" s="475"/>
      <c r="H108" s="475"/>
    </row>
    <row r="109" spans="1:8" ht="25.5" x14ac:dyDescent="0.2">
      <c r="A109" s="5">
        <v>104</v>
      </c>
      <c r="B109" s="470" t="s">
        <v>34</v>
      </c>
      <c r="C109" s="471">
        <f t="shared" si="1"/>
        <v>0</v>
      </c>
      <c r="D109" s="474"/>
      <c r="E109" s="475"/>
      <c r="F109" s="475"/>
      <c r="G109" s="475"/>
      <c r="H109" s="475"/>
    </row>
    <row r="110" spans="1:8" x14ac:dyDescent="0.2">
      <c r="A110" s="5">
        <v>105</v>
      </c>
      <c r="B110" s="476" t="s">
        <v>35</v>
      </c>
      <c r="C110" s="471">
        <f t="shared" si="1"/>
        <v>0</v>
      </c>
      <c r="D110" s="477">
        <f>SUM(D106:D109)</f>
        <v>0</v>
      </c>
      <c r="E110" s="478">
        <f>SUM(E106:E109)</f>
        <v>0</v>
      </c>
      <c r="F110" s="478">
        <f>SUM(F106:F109)</f>
        <v>0</v>
      </c>
      <c r="G110" s="478">
        <f>SUM(G106:G109)</f>
        <v>0</v>
      </c>
      <c r="H110" s="478">
        <f>SUM(H106:H109)</f>
        <v>0</v>
      </c>
    </row>
    <row r="111" spans="1:8" ht="25.5" x14ac:dyDescent="0.2">
      <c r="A111" s="5">
        <v>106</v>
      </c>
      <c r="B111" s="470" t="s">
        <v>36</v>
      </c>
      <c r="C111" s="471">
        <f>SUM(D111:H111)</f>
        <v>0</v>
      </c>
      <c r="D111" s="472"/>
      <c r="E111" s="473">
        <f>SUM(E112:E114)</f>
        <v>0</v>
      </c>
      <c r="F111" s="473">
        <f>SUM(F112:F114)</f>
        <v>0</v>
      </c>
      <c r="G111" s="473">
        <f>SUM(G112:G114)</f>
        <v>0</v>
      </c>
      <c r="H111" s="473">
        <f>SUM(H112:H114)</f>
        <v>0</v>
      </c>
    </row>
    <row r="112" spans="1:8" ht="25.5" x14ac:dyDescent="0.2">
      <c r="A112" s="5">
        <v>107</v>
      </c>
      <c r="B112" s="470" t="s">
        <v>483</v>
      </c>
      <c r="C112" s="471">
        <f t="shared" ref="C112:C121" si="2">SUM(D112:H112)</f>
        <v>0</v>
      </c>
      <c r="D112" s="474"/>
      <c r="E112" s="475"/>
      <c r="F112" s="475"/>
      <c r="G112" s="475"/>
      <c r="H112" s="475"/>
    </row>
    <row r="113" spans="1:8" x14ac:dyDescent="0.2">
      <c r="A113" s="5">
        <v>108</v>
      </c>
      <c r="B113" s="470" t="s">
        <v>484</v>
      </c>
      <c r="C113" s="471">
        <f t="shared" si="2"/>
        <v>0</v>
      </c>
      <c r="D113" s="474"/>
      <c r="E113" s="475"/>
      <c r="F113" s="475"/>
      <c r="G113" s="475"/>
      <c r="H113" s="475"/>
    </row>
    <row r="114" spans="1:8" x14ac:dyDescent="0.2">
      <c r="A114" s="5">
        <v>109</v>
      </c>
      <c r="B114" s="470" t="s">
        <v>485</v>
      </c>
      <c r="C114" s="471">
        <f t="shared" si="2"/>
        <v>0</v>
      </c>
      <c r="D114" s="474"/>
      <c r="E114" s="475"/>
      <c r="F114" s="475"/>
      <c r="G114" s="475"/>
      <c r="H114" s="475"/>
    </row>
    <row r="115" spans="1:8" x14ac:dyDescent="0.2">
      <c r="A115" s="5">
        <v>110</v>
      </c>
      <c r="B115" s="476" t="s">
        <v>40</v>
      </c>
      <c r="C115" s="471">
        <f t="shared" si="2"/>
        <v>0</v>
      </c>
      <c r="D115" s="477">
        <f>D111</f>
        <v>0</v>
      </c>
      <c r="E115" s="478">
        <f>E111</f>
        <v>0</v>
      </c>
      <c r="F115" s="478">
        <f>F111</f>
        <v>0</v>
      </c>
      <c r="G115" s="478">
        <f>G111</f>
        <v>0</v>
      </c>
      <c r="H115" s="478">
        <f>H111</f>
        <v>0</v>
      </c>
    </row>
    <row r="116" spans="1:8" x14ac:dyDescent="0.2">
      <c r="A116" s="5">
        <v>111</v>
      </c>
      <c r="B116" s="481" t="s">
        <v>41</v>
      </c>
      <c r="C116" s="471">
        <f t="shared" si="2"/>
        <v>7879357</v>
      </c>
      <c r="D116" s="482">
        <f>D79+D80+D81+D89+D99+D105+D110+D115</f>
        <v>0</v>
      </c>
      <c r="E116" s="483">
        <f>E79+E80+E81+E89+E99+E105+E110+E115</f>
        <v>7879357</v>
      </c>
      <c r="F116" s="483">
        <f>F79+F80+F81+F89+F99+F105+F110+F115</f>
        <v>0</v>
      </c>
      <c r="G116" s="483">
        <f>G79+G80+G81+G89+G99+G105+G110+G115</f>
        <v>0</v>
      </c>
      <c r="H116" s="483">
        <f>H79+H80+H81+H89+H99+H105+H110+H115</f>
        <v>0</v>
      </c>
    </row>
    <row r="117" spans="1:8" ht="25.5" x14ac:dyDescent="0.2">
      <c r="A117" s="5">
        <v>112</v>
      </c>
      <c r="B117" s="470" t="s">
        <v>42</v>
      </c>
      <c r="C117" s="471">
        <f t="shared" si="2"/>
        <v>0</v>
      </c>
      <c r="D117" s="474"/>
      <c r="E117" s="475"/>
      <c r="F117" s="475"/>
      <c r="G117" s="475"/>
      <c r="H117" s="475"/>
    </row>
    <row r="118" spans="1:8" x14ac:dyDescent="0.2">
      <c r="A118" s="5">
        <v>113</v>
      </c>
      <c r="B118" s="470" t="s">
        <v>43</v>
      </c>
      <c r="C118" s="471">
        <f t="shared" si="2"/>
        <v>7879357</v>
      </c>
      <c r="D118" s="474">
        <v>7879357</v>
      </c>
      <c r="E118" s="475"/>
      <c r="F118" s="475"/>
      <c r="G118" s="475"/>
      <c r="H118" s="475"/>
    </row>
    <row r="119" spans="1:8" x14ac:dyDescent="0.2">
      <c r="A119" s="5">
        <v>114</v>
      </c>
      <c r="B119" s="470" t="s">
        <v>44</v>
      </c>
      <c r="C119" s="471">
        <f t="shared" si="2"/>
        <v>7879357</v>
      </c>
      <c r="D119" s="472">
        <f>SUM(D117:D118)</f>
        <v>7879357</v>
      </c>
      <c r="E119" s="473">
        <f>SUM(E117:E118)</f>
        <v>0</v>
      </c>
      <c r="F119" s="473">
        <f>SUM(F117:F118)</f>
        <v>0</v>
      </c>
      <c r="G119" s="473">
        <f>SUM(G117:G118)</f>
        <v>0</v>
      </c>
      <c r="H119" s="473">
        <f>SUM(H117:H118)</f>
        <v>0</v>
      </c>
    </row>
    <row r="120" spans="1:8" ht="13.5" thickBot="1" x14ac:dyDescent="0.25">
      <c r="A120" s="5">
        <v>115</v>
      </c>
      <c r="B120" s="484" t="s">
        <v>45</v>
      </c>
      <c r="C120" s="471">
        <f t="shared" si="2"/>
        <v>7879357</v>
      </c>
      <c r="D120" s="485">
        <f>D119</f>
        <v>7879357</v>
      </c>
      <c r="E120" s="486">
        <f>E119</f>
        <v>0</v>
      </c>
      <c r="F120" s="486">
        <f>F119</f>
        <v>0</v>
      </c>
      <c r="G120" s="486">
        <f>G119</f>
        <v>0</v>
      </c>
      <c r="H120" s="486">
        <f>H119</f>
        <v>0</v>
      </c>
    </row>
    <row r="121" spans="1:8" ht="14.25" thickTop="1" thickBot="1" x14ac:dyDescent="0.25">
      <c r="A121" s="5">
        <v>116</v>
      </c>
      <c r="B121" s="52" t="s">
        <v>46</v>
      </c>
      <c r="C121" s="471">
        <f t="shared" si="2"/>
        <v>15758714</v>
      </c>
      <c r="D121" s="23">
        <f>D116+D120</f>
        <v>7879357</v>
      </c>
      <c r="E121" s="13">
        <f>E116+E120</f>
        <v>7879357</v>
      </c>
      <c r="F121" s="13">
        <f>F116+F120</f>
        <v>0</v>
      </c>
      <c r="G121" s="13">
        <f>G116+G120</f>
        <v>0</v>
      </c>
      <c r="H121" s="13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2"/>
  <sheetViews>
    <sheetView workbookViewId="0">
      <selection activeCell="F16" sqref="F16"/>
    </sheetView>
  </sheetViews>
  <sheetFormatPr defaultRowHeight="12.75" x14ac:dyDescent="0.2"/>
  <cols>
    <col min="1" max="1" width="9.140625" style="139"/>
    <col min="2" max="2" width="38.28515625" style="139" customWidth="1"/>
    <col min="3" max="3" width="16.140625" style="139" customWidth="1"/>
    <col min="4" max="4" width="15.42578125" style="139" customWidth="1"/>
    <col min="5" max="5" width="16.28515625" style="139" customWidth="1"/>
    <col min="6" max="6" width="15.5703125" style="139" customWidth="1"/>
    <col min="7" max="16384" width="9.140625" style="139"/>
  </cols>
  <sheetData>
    <row r="1" spans="1:6" x14ac:dyDescent="0.2">
      <c r="B1" s="162" t="s">
        <v>311</v>
      </c>
    </row>
    <row r="2" spans="1:6" x14ac:dyDescent="0.2">
      <c r="A2" s="162"/>
      <c r="B2" s="162" t="s">
        <v>519</v>
      </c>
      <c r="C2" s="162"/>
      <c r="D2" s="162"/>
    </row>
    <row r="3" spans="1:6" ht="15" x14ac:dyDescent="0.25">
      <c r="A3" s="575" t="s">
        <v>348</v>
      </c>
      <c r="B3" s="575"/>
      <c r="C3" s="575"/>
      <c r="D3" s="575"/>
    </row>
    <row r="4" spans="1:6" x14ac:dyDescent="0.2">
      <c r="C4" s="304" t="s">
        <v>349</v>
      </c>
      <c r="D4" s="304"/>
      <c r="E4" s="304"/>
    </row>
    <row r="5" spans="1:6" x14ac:dyDescent="0.2">
      <c r="C5" s="130" t="s">
        <v>486</v>
      </c>
    </row>
    <row r="6" spans="1:6" x14ac:dyDescent="0.2">
      <c r="C6" s="131" t="s">
        <v>207</v>
      </c>
    </row>
    <row r="8" spans="1:6" x14ac:dyDescent="0.2">
      <c r="A8" s="139" t="s">
        <v>238</v>
      </c>
      <c r="B8" s="139" t="s">
        <v>208</v>
      </c>
      <c r="C8" s="139" t="s">
        <v>167</v>
      </c>
      <c r="D8" s="139" t="s">
        <v>168</v>
      </c>
      <c r="E8" s="125" t="s">
        <v>240</v>
      </c>
      <c r="F8" s="139" t="s">
        <v>350</v>
      </c>
    </row>
    <row r="9" spans="1:6" x14ac:dyDescent="0.2">
      <c r="A9" s="305" t="s">
        <v>314</v>
      </c>
      <c r="B9" s="306" t="s">
        <v>315</v>
      </c>
      <c r="C9" s="306" t="s">
        <v>524</v>
      </c>
      <c r="D9" s="306" t="s">
        <v>351</v>
      </c>
      <c r="E9" s="306" t="s">
        <v>403</v>
      </c>
      <c r="F9" s="306" t="s">
        <v>525</v>
      </c>
    </row>
    <row r="10" spans="1:6" x14ac:dyDescent="0.2">
      <c r="A10" s="307"/>
      <c r="B10" s="308"/>
      <c r="C10" s="309" t="s">
        <v>352</v>
      </c>
      <c r="D10" s="309" t="s">
        <v>352</v>
      </c>
      <c r="E10" s="309" t="s">
        <v>352</v>
      </c>
      <c r="F10" s="309" t="s">
        <v>352</v>
      </c>
    </row>
    <row r="11" spans="1:6" x14ac:dyDescent="0.2">
      <c r="A11" s="307"/>
      <c r="B11" s="308"/>
      <c r="C11" s="309" t="s">
        <v>216</v>
      </c>
      <c r="D11" s="309" t="s">
        <v>216</v>
      </c>
      <c r="E11" s="309" t="s">
        <v>216</v>
      </c>
      <c r="F11" s="309" t="s">
        <v>216</v>
      </c>
    </row>
    <row r="12" spans="1:6" x14ac:dyDescent="0.2">
      <c r="A12" s="310" t="s">
        <v>320</v>
      </c>
      <c r="B12" s="311" t="s">
        <v>321</v>
      </c>
      <c r="C12" s="311" t="s">
        <v>322</v>
      </c>
      <c r="D12" s="311" t="s">
        <v>322</v>
      </c>
      <c r="E12" s="311" t="s">
        <v>322</v>
      </c>
      <c r="F12" s="311" t="s">
        <v>322</v>
      </c>
    </row>
    <row r="13" spans="1:6" x14ac:dyDescent="0.2">
      <c r="A13" s="312" t="s">
        <v>320</v>
      </c>
      <c r="B13" s="313" t="s">
        <v>353</v>
      </c>
      <c r="C13" s="314">
        <f>'1'!C30</f>
        <v>110200000</v>
      </c>
      <c r="D13" s="314">
        <f>'1'!D30</f>
        <v>110200000</v>
      </c>
      <c r="E13" s="314">
        <v>110200000</v>
      </c>
      <c r="F13" s="314">
        <v>110200000</v>
      </c>
    </row>
    <row r="14" spans="1:6" x14ac:dyDescent="0.2">
      <c r="A14" s="312" t="s">
        <v>321</v>
      </c>
      <c r="B14" s="313" t="s">
        <v>354</v>
      </c>
      <c r="C14" s="314"/>
      <c r="D14" s="314"/>
      <c r="E14" s="314"/>
      <c r="F14" s="314"/>
    </row>
    <row r="15" spans="1:6" x14ac:dyDescent="0.2">
      <c r="A15" s="312" t="s">
        <v>322</v>
      </c>
      <c r="B15" s="313" t="s">
        <v>355</v>
      </c>
      <c r="C15" s="314">
        <f>'1'!C32</f>
        <v>181000000</v>
      </c>
      <c r="D15" s="314">
        <f>'1'!D32</f>
        <v>181000000</v>
      </c>
      <c r="E15" s="314">
        <v>181000000</v>
      </c>
      <c r="F15" s="314">
        <v>181000000</v>
      </c>
    </row>
    <row r="16" spans="1:6" x14ac:dyDescent="0.2">
      <c r="A16" s="312" t="s">
        <v>323</v>
      </c>
      <c r="B16" s="313" t="s">
        <v>356</v>
      </c>
      <c r="C16" s="314"/>
      <c r="D16" s="314"/>
      <c r="E16" s="314"/>
      <c r="F16" s="314"/>
    </row>
    <row r="17" spans="1:6" x14ac:dyDescent="0.2">
      <c r="A17" s="312" t="s">
        <v>327</v>
      </c>
      <c r="B17" s="313" t="s">
        <v>357</v>
      </c>
      <c r="C17" s="314"/>
      <c r="D17" s="314"/>
      <c r="E17" s="314"/>
      <c r="F17" s="314"/>
    </row>
    <row r="18" spans="1:6" x14ac:dyDescent="0.2">
      <c r="A18" s="312" t="s">
        <v>328</v>
      </c>
      <c r="B18" s="313" t="s">
        <v>358</v>
      </c>
      <c r="C18" s="314"/>
      <c r="D18" s="314"/>
      <c r="E18" s="314"/>
      <c r="F18" s="314"/>
    </row>
    <row r="19" spans="1:6" x14ac:dyDescent="0.2">
      <c r="A19" s="312" t="s">
        <v>329</v>
      </c>
      <c r="B19" s="313" t="s">
        <v>359</v>
      </c>
      <c r="C19" s="314"/>
      <c r="D19" s="314"/>
      <c r="E19" s="314"/>
      <c r="F19" s="314"/>
    </row>
    <row r="20" spans="1:6" x14ac:dyDescent="0.2">
      <c r="A20" s="312" t="s">
        <v>330</v>
      </c>
      <c r="B20" s="313" t="s">
        <v>360</v>
      </c>
      <c r="C20" s="314"/>
      <c r="D20" s="314"/>
      <c r="E20" s="314"/>
      <c r="F20" s="314"/>
    </row>
    <row r="21" spans="1:6" x14ac:dyDescent="0.2">
      <c r="A21" s="312" t="s">
        <v>331</v>
      </c>
      <c r="B21" s="313"/>
      <c r="C21" s="314"/>
      <c r="D21" s="314"/>
      <c r="E21" s="314"/>
      <c r="F21" s="314"/>
    </row>
    <row r="22" spans="1:6" x14ac:dyDescent="0.2">
      <c r="A22" s="315" t="s">
        <v>345</v>
      </c>
      <c r="B22" s="316" t="s">
        <v>187</v>
      </c>
      <c r="C22" s="317">
        <f>SUM(C13:C21)</f>
        <v>291200000</v>
      </c>
      <c r="D22" s="317">
        <f>SUM(D13:D21)</f>
        <v>291200000</v>
      </c>
      <c r="E22" s="317">
        <f>SUM(E13:E21)</f>
        <v>291200000</v>
      </c>
      <c r="F22" s="317">
        <f>SUM(F13:F21)</f>
        <v>291200000</v>
      </c>
    </row>
  </sheetData>
  <mergeCells count="1">
    <mergeCell ref="A3:D3"/>
  </mergeCells>
  <phoneticPr fontId="45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1C2C7-160A-430E-8B6D-D909F1378CFD}">
  <dimension ref="A1:H73"/>
  <sheetViews>
    <sheetView workbookViewId="0">
      <pane ySplit="7" topLeftCell="A11" activePane="bottomLeft" state="frozen"/>
      <selection pane="bottomLeft" activeCell="C3" sqref="C3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8" ht="18.75" x14ac:dyDescent="0.3">
      <c r="B1" s="543" t="s">
        <v>0</v>
      </c>
      <c r="C1" s="141" t="s">
        <v>405</v>
      </c>
    </row>
    <row r="2" spans="1:8" ht="18.75" x14ac:dyDescent="0.3">
      <c r="B2" s="544" t="s">
        <v>164</v>
      </c>
      <c r="C2" s="545" t="s">
        <v>486</v>
      </c>
    </row>
    <row r="3" spans="1:8" ht="18.75" x14ac:dyDescent="0.3">
      <c r="B3" s="546"/>
    </row>
    <row r="4" spans="1:8" ht="15.75" x14ac:dyDescent="0.25">
      <c r="B4" s="30" t="s">
        <v>118</v>
      </c>
      <c r="C4" t="s">
        <v>120</v>
      </c>
    </row>
    <row r="5" spans="1:8" x14ac:dyDescent="0.2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6.25" thickBot="1" x14ac:dyDescent="0.25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5.5" x14ac:dyDescent="0.2">
      <c r="A7" s="5">
        <v>1</v>
      </c>
      <c r="B7" s="32" t="s">
        <v>53</v>
      </c>
      <c r="C7" s="56">
        <f t="shared" ref="C7:C38" si="0">SUM(D7:H7)</f>
        <v>106085367</v>
      </c>
      <c r="D7" s="39">
        <v>106085367</v>
      </c>
      <c r="E7" s="6"/>
      <c r="F7" s="6"/>
      <c r="G7" s="6"/>
      <c r="H7" s="6"/>
    </row>
    <row r="8" spans="1:8" ht="25.5" x14ac:dyDescent="0.2">
      <c r="A8" s="5">
        <v>2</v>
      </c>
      <c r="B8" s="32" t="s">
        <v>54</v>
      </c>
      <c r="C8" s="57">
        <f t="shared" si="0"/>
        <v>127904640</v>
      </c>
      <c r="D8" s="39">
        <v>127904640</v>
      </c>
      <c r="E8" s="6"/>
      <c r="F8" s="6"/>
      <c r="G8" s="6"/>
      <c r="H8" s="6"/>
    </row>
    <row r="9" spans="1:8" ht="25.5" x14ac:dyDescent="0.2">
      <c r="A9" s="5">
        <v>3</v>
      </c>
      <c r="B9" s="32" t="s">
        <v>55</v>
      </c>
      <c r="C9" s="57">
        <f t="shared" si="0"/>
        <v>90729626</v>
      </c>
      <c r="D9" s="39">
        <v>90729626</v>
      </c>
      <c r="E9" s="6"/>
      <c r="F9" s="6"/>
      <c r="G9" s="6"/>
      <c r="H9" s="6"/>
    </row>
    <row r="10" spans="1:8" ht="25.5" x14ac:dyDescent="0.2">
      <c r="A10" s="5">
        <v>4</v>
      </c>
      <c r="B10" s="32" t="s">
        <v>56</v>
      </c>
      <c r="C10" s="57">
        <f t="shared" si="0"/>
        <v>6854820</v>
      </c>
      <c r="D10" s="39">
        <v>6854820</v>
      </c>
      <c r="E10" s="6"/>
      <c r="F10" s="6"/>
      <c r="G10" s="6"/>
      <c r="H10" s="6"/>
    </row>
    <row r="11" spans="1:8" ht="25.5" x14ac:dyDescent="0.2">
      <c r="A11" s="5">
        <v>5</v>
      </c>
      <c r="B11" s="32" t="s">
        <v>57</v>
      </c>
      <c r="C11" s="57">
        <f t="shared" si="0"/>
        <v>0</v>
      </c>
      <c r="D11" s="39"/>
      <c r="E11" s="6"/>
      <c r="F11" s="6"/>
      <c r="G11" s="6"/>
      <c r="H11" s="6"/>
    </row>
    <row r="12" spans="1:8" x14ac:dyDescent="0.2">
      <c r="A12" s="5">
        <v>6</v>
      </c>
      <c r="B12" s="32" t="s">
        <v>58</v>
      </c>
      <c r="C12" s="57">
        <f t="shared" si="0"/>
        <v>331574453</v>
      </c>
      <c r="D12" s="40">
        <f>SUM(D7:D11)</f>
        <v>331574453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5.5" x14ac:dyDescent="0.2">
      <c r="A13" s="5">
        <v>7</v>
      </c>
      <c r="B13" s="32" t="s">
        <v>59</v>
      </c>
      <c r="C13" s="57">
        <f t="shared" si="0"/>
        <v>84703526</v>
      </c>
      <c r="D13" s="40">
        <f>SUM(D14:D17)</f>
        <v>22667022</v>
      </c>
      <c r="E13" s="17">
        <f>SUM(E14:E17)</f>
        <v>0</v>
      </c>
      <c r="F13" s="17">
        <f>SUM(F14:F17)</f>
        <v>62036504</v>
      </c>
      <c r="G13" s="17">
        <f>SUM(G14:G17)</f>
        <v>0</v>
      </c>
      <c r="H13" s="17">
        <f>SUM(H14:H17)</f>
        <v>0</v>
      </c>
    </row>
    <row r="14" spans="1:8" x14ac:dyDescent="0.2">
      <c r="A14" s="5">
        <v>8</v>
      </c>
      <c r="B14" s="32" t="s">
        <v>60</v>
      </c>
      <c r="C14" s="57">
        <f t="shared" si="0"/>
        <v>8237022</v>
      </c>
      <c r="D14" s="39">
        <v>8237022</v>
      </c>
      <c r="E14" s="6"/>
      <c r="F14" s="6"/>
      <c r="G14" s="6"/>
      <c r="H14" s="6"/>
    </row>
    <row r="15" spans="1:8" x14ac:dyDescent="0.2">
      <c r="A15" s="5">
        <v>9</v>
      </c>
      <c r="B15" s="32" t="s">
        <v>61</v>
      </c>
      <c r="C15" s="57">
        <f t="shared" si="0"/>
        <v>14430000</v>
      </c>
      <c r="D15" s="39">
        <v>14430000</v>
      </c>
      <c r="E15" s="6"/>
      <c r="F15" s="6"/>
      <c r="G15" s="6"/>
      <c r="H15" s="6"/>
    </row>
    <row r="16" spans="1:8" x14ac:dyDescent="0.2">
      <c r="A16" s="5">
        <v>10</v>
      </c>
      <c r="B16" s="32" t="s">
        <v>62</v>
      </c>
      <c r="C16" s="57">
        <f t="shared" si="0"/>
        <v>62036504</v>
      </c>
      <c r="D16" s="39"/>
      <c r="E16" s="6"/>
      <c r="F16" s="6">
        <v>62036504</v>
      </c>
      <c r="G16" s="6"/>
      <c r="H16" s="8"/>
    </row>
    <row r="17" spans="1:8" x14ac:dyDescent="0.2">
      <c r="A17" s="5">
        <v>11</v>
      </c>
      <c r="B17" s="32" t="s">
        <v>63</v>
      </c>
      <c r="C17" s="57">
        <f t="shared" si="0"/>
        <v>0</v>
      </c>
      <c r="D17" s="39"/>
      <c r="E17" s="6"/>
      <c r="F17" s="6"/>
      <c r="G17" s="6"/>
      <c r="H17" s="6"/>
    </row>
    <row r="18" spans="1:8" ht="25.5" x14ac:dyDescent="0.2">
      <c r="A18" s="5">
        <v>12</v>
      </c>
      <c r="B18" s="33" t="s">
        <v>64</v>
      </c>
      <c r="C18" s="57">
        <f t="shared" si="0"/>
        <v>416277979</v>
      </c>
      <c r="D18" s="41">
        <f>D12+D13</f>
        <v>354241475</v>
      </c>
      <c r="E18" s="7">
        <f>E12+E13</f>
        <v>0</v>
      </c>
      <c r="F18" s="7">
        <f>F12+F13</f>
        <v>62036504</v>
      </c>
      <c r="G18" s="7">
        <f>G12+G13</f>
        <v>0</v>
      </c>
      <c r="H18" s="7">
        <f>H12+H13</f>
        <v>0</v>
      </c>
    </row>
    <row r="19" spans="1:8" x14ac:dyDescent="0.2">
      <c r="A19" s="5">
        <v>13</v>
      </c>
      <c r="B19" s="32" t="s">
        <v>65</v>
      </c>
      <c r="C19" s="57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">
      <c r="A20" s="5">
        <v>14</v>
      </c>
      <c r="B20" s="32" t="s">
        <v>66</v>
      </c>
      <c r="C20" s="57">
        <f t="shared" si="0"/>
        <v>0</v>
      </c>
      <c r="D20" s="43"/>
      <c r="E20" s="4"/>
      <c r="F20" s="4"/>
      <c r="G20" s="4"/>
      <c r="H20" s="4"/>
    </row>
    <row r="21" spans="1:8" x14ac:dyDescent="0.2">
      <c r="A21" s="5">
        <v>15</v>
      </c>
      <c r="B21" s="32" t="s">
        <v>67</v>
      </c>
      <c r="C21" s="57">
        <f t="shared" si="0"/>
        <v>0</v>
      </c>
      <c r="D21" s="43"/>
      <c r="E21" s="4"/>
      <c r="F21" s="4"/>
      <c r="G21" s="4"/>
      <c r="H21" s="4"/>
    </row>
    <row r="22" spans="1:8" x14ac:dyDescent="0.2">
      <c r="A22" s="5">
        <v>16</v>
      </c>
      <c r="B22" s="32" t="s">
        <v>68</v>
      </c>
      <c r="C22" s="57">
        <f t="shared" si="0"/>
        <v>0</v>
      </c>
      <c r="D22" s="43"/>
      <c r="E22" s="4"/>
      <c r="F22" s="4"/>
      <c r="G22" s="4"/>
      <c r="H22" s="4"/>
    </row>
    <row r="23" spans="1:8" x14ac:dyDescent="0.2">
      <c r="A23" s="5">
        <v>17</v>
      </c>
      <c r="B23" s="34" t="s">
        <v>69</v>
      </c>
      <c r="C23" s="57">
        <f t="shared" si="0"/>
        <v>0</v>
      </c>
      <c r="D23" s="43"/>
      <c r="E23" s="4"/>
      <c r="F23" s="4"/>
      <c r="G23" s="4"/>
      <c r="H23" s="4"/>
    </row>
    <row r="24" spans="1:8" ht="25.5" x14ac:dyDescent="0.2">
      <c r="A24" s="5">
        <v>18</v>
      </c>
      <c r="B24" s="33" t="s">
        <v>70</v>
      </c>
      <c r="C24" s="57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">
      <c r="A25" s="5">
        <v>19</v>
      </c>
      <c r="B25" s="32" t="s">
        <v>71</v>
      </c>
      <c r="C25" s="57">
        <f t="shared" si="0"/>
        <v>102150639</v>
      </c>
      <c r="D25" s="40">
        <f>SUM(D26:D27)</f>
        <v>102150639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">
      <c r="A26" s="5">
        <v>20</v>
      </c>
      <c r="B26" s="32" t="s">
        <v>72</v>
      </c>
      <c r="C26" s="57">
        <f t="shared" si="0"/>
        <v>84512950</v>
      </c>
      <c r="D26" s="39">
        <v>84512950</v>
      </c>
      <c r="E26" s="6"/>
      <c r="F26" s="6"/>
      <c r="G26" s="6"/>
      <c r="H26" s="6"/>
    </row>
    <row r="27" spans="1:8" ht="16.5" customHeight="1" x14ac:dyDescent="0.2">
      <c r="A27" s="5">
        <v>21</v>
      </c>
      <c r="B27" s="32" t="s">
        <v>73</v>
      </c>
      <c r="C27" s="57">
        <f t="shared" si="0"/>
        <v>17637689</v>
      </c>
      <c r="D27" s="39">
        <v>17637689</v>
      </c>
      <c r="E27" s="6"/>
      <c r="F27" s="6"/>
      <c r="G27" s="6"/>
      <c r="H27" s="6"/>
    </row>
    <row r="28" spans="1:8" ht="18.75" customHeight="1" x14ac:dyDescent="0.2">
      <c r="A28" s="5">
        <v>22</v>
      </c>
      <c r="B28" s="32" t="s">
        <v>74</v>
      </c>
      <c r="C28" s="57">
        <f t="shared" si="0"/>
        <v>189265417</v>
      </c>
      <c r="D28" s="39">
        <v>189265417</v>
      </c>
      <c r="E28" s="6"/>
      <c r="F28" s="6"/>
      <c r="G28" s="6"/>
      <c r="H28" s="6"/>
    </row>
    <row r="29" spans="1:8" x14ac:dyDescent="0.2">
      <c r="A29" s="5">
        <v>23</v>
      </c>
      <c r="B29" s="32" t="s">
        <v>75</v>
      </c>
      <c r="C29" s="57">
        <f t="shared" si="0"/>
        <v>11678757</v>
      </c>
      <c r="D29" s="39">
        <v>11678757</v>
      </c>
      <c r="E29" s="6"/>
      <c r="F29" s="6"/>
      <c r="G29" s="6"/>
      <c r="H29" s="6"/>
    </row>
    <row r="30" spans="1:8" ht="25.5" x14ac:dyDescent="0.2">
      <c r="A30" s="5">
        <v>24</v>
      </c>
      <c r="B30" s="32" t="s">
        <v>76</v>
      </c>
      <c r="C30" s="57">
        <f t="shared" si="0"/>
        <v>110000</v>
      </c>
      <c r="D30" s="39">
        <v>110000</v>
      </c>
      <c r="E30" s="6"/>
      <c r="F30" s="6"/>
      <c r="G30" s="6"/>
      <c r="H30" s="6"/>
    </row>
    <row r="31" spans="1:8" x14ac:dyDescent="0.2">
      <c r="A31" s="5">
        <v>25</v>
      </c>
      <c r="B31" s="32" t="s">
        <v>77</v>
      </c>
      <c r="C31" s="57">
        <f t="shared" si="0"/>
        <v>201054174</v>
      </c>
      <c r="D31" s="40">
        <f>SUM(D28:D30)</f>
        <v>201054174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">
      <c r="A32" s="5">
        <v>26</v>
      </c>
      <c r="B32" s="32" t="s">
        <v>78</v>
      </c>
      <c r="C32" s="57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51" x14ac:dyDescent="0.2">
      <c r="A33" s="5">
        <v>27</v>
      </c>
      <c r="B33" s="32" t="s">
        <v>79</v>
      </c>
      <c r="C33" s="57">
        <f t="shared" si="0"/>
        <v>0</v>
      </c>
      <c r="D33" s="39"/>
      <c r="E33" s="6"/>
      <c r="F33" s="6"/>
      <c r="G33" s="6"/>
      <c r="H33" s="6"/>
    </row>
    <row r="34" spans="1:8" x14ac:dyDescent="0.2">
      <c r="A34" s="5">
        <v>28</v>
      </c>
      <c r="B34" s="32" t="s">
        <v>80</v>
      </c>
      <c r="C34" s="57">
        <f t="shared" si="0"/>
        <v>0</v>
      </c>
      <c r="D34" s="39"/>
      <c r="E34" s="6"/>
      <c r="F34" s="6"/>
      <c r="G34" s="6"/>
      <c r="H34" s="6"/>
    </row>
    <row r="35" spans="1:8" x14ac:dyDescent="0.2">
      <c r="A35" s="5">
        <v>29</v>
      </c>
      <c r="B35" s="32" t="s">
        <v>81</v>
      </c>
      <c r="C35" s="57">
        <f t="shared" si="0"/>
        <v>0</v>
      </c>
      <c r="D35" s="43"/>
      <c r="E35" s="4"/>
      <c r="F35" s="4"/>
      <c r="G35" s="4"/>
      <c r="H35" s="4"/>
    </row>
    <row r="36" spans="1:8" x14ac:dyDescent="0.2">
      <c r="A36" s="5">
        <v>30</v>
      </c>
      <c r="B36" s="33" t="s">
        <v>82</v>
      </c>
      <c r="C36" s="57">
        <f t="shared" si="0"/>
        <v>303204813</v>
      </c>
      <c r="D36" s="41">
        <f>D25+D31+D32</f>
        <v>303204813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">
      <c r="A37" s="5">
        <v>31</v>
      </c>
      <c r="B37" s="35" t="s">
        <v>83</v>
      </c>
      <c r="C37" s="57">
        <f t="shared" si="0"/>
        <v>6922704</v>
      </c>
      <c r="D37" s="44">
        <f>SUM(D38:D40)</f>
        <v>0</v>
      </c>
      <c r="E37" s="19">
        <f>SUM(E38:E40)</f>
        <v>335000</v>
      </c>
      <c r="F37" s="19">
        <f>SUM(F38:F40)</f>
        <v>400000</v>
      </c>
      <c r="G37" s="19">
        <f>SUM(G38:G40)</f>
        <v>920000</v>
      </c>
      <c r="H37" s="19">
        <f>SUM(H38:H40)</f>
        <v>5267704</v>
      </c>
    </row>
    <row r="38" spans="1:8" x14ac:dyDescent="0.2">
      <c r="A38" s="5">
        <v>32</v>
      </c>
      <c r="B38" s="35" t="s">
        <v>84</v>
      </c>
      <c r="C38" s="57">
        <f t="shared" si="0"/>
        <v>562880</v>
      </c>
      <c r="D38" s="45"/>
      <c r="E38" s="8"/>
      <c r="F38" s="8"/>
      <c r="G38" s="8"/>
      <c r="H38" s="8">
        <v>562880</v>
      </c>
    </row>
    <row r="39" spans="1:8" x14ac:dyDescent="0.2">
      <c r="A39" s="5">
        <v>33</v>
      </c>
      <c r="B39" s="35" t="s">
        <v>85</v>
      </c>
      <c r="C39" s="57">
        <f t="shared" ref="C39:C70" si="1">SUM(D39:H39)</f>
        <v>1475000</v>
      </c>
      <c r="D39" s="45"/>
      <c r="E39" s="8">
        <v>335000</v>
      </c>
      <c r="F39" s="8">
        <v>400000</v>
      </c>
      <c r="G39" s="8">
        <v>740000</v>
      </c>
      <c r="H39" s="8"/>
    </row>
    <row r="40" spans="1:8" x14ac:dyDescent="0.2">
      <c r="A40" s="5">
        <v>34</v>
      </c>
      <c r="B40" s="35" t="s">
        <v>86</v>
      </c>
      <c r="C40" s="57">
        <f t="shared" si="1"/>
        <v>4884824</v>
      </c>
      <c r="D40" s="45"/>
      <c r="E40" s="8"/>
      <c r="F40" s="8"/>
      <c r="G40" s="8">
        <v>180000</v>
      </c>
      <c r="H40" s="8">
        <v>4704824</v>
      </c>
    </row>
    <row r="41" spans="1:8" x14ac:dyDescent="0.2">
      <c r="A41" s="5">
        <v>35</v>
      </c>
      <c r="B41" s="32" t="s">
        <v>87</v>
      </c>
      <c r="C41" s="57">
        <f t="shared" si="1"/>
        <v>3772000</v>
      </c>
      <c r="D41" s="44">
        <f>SUM(D42:D43)</f>
        <v>1330000</v>
      </c>
      <c r="E41" s="19">
        <f>SUM(E42:E43)</f>
        <v>1200000</v>
      </c>
      <c r="F41" s="19">
        <f>SUM(F42:F43)</f>
        <v>1242000</v>
      </c>
      <c r="G41" s="19">
        <f>SUM(G42:G43)</f>
        <v>0</v>
      </c>
      <c r="H41" s="19">
        <f>SUM(H42:H43)</f>
        <v>0</v>
      </c>
    </row>
    <row r="42" spans="1:8" x14ac:dyDescent="0.2">
      <c r="A42" s="5">
        <v>36</v>
      </c>
      <c r="B42" s="32" t="s">
        <v>88</v>
      </c>
      <c r="C42" s="57">
        <f t="shared" si="1"/>
        <v>2530000</v>
      </c>
      <c r="D42" s="39">
        <v>1330000</v>
      </c>
      <c r="E42" s="6">
        <v>1200000</v>
      </c>
      <c r="F42" s="6"/>
      <c r="G42" s="6"/>
      <c r="H42" s="6"/>
    </row>
    <row r="43" spans="1:8" x14ac:dyDescent="0.2">
      <c r="A43" s="5">
        <v>37</v>
      </c>
      <c r="B43" s="32" t="s">
        <v>89</v>
      </c>
      <c r="C43" s="57">
        <f t="shared" si="1"/>
        <v>1242000</v>
      </c>
      <c r="D43" s="39"/>
      <c r="E43" s="6"/>
      <c r="F43" s="6">
        <v>1242000</v>
      </c>
      <c r="G43" s="6"/>
      <c r="H43" s="6"/>
    </row>
    <row r="44" spans="1:8" x14ac:dyDescent="0.2">
      <c r="A44" s="5">
        <v>38</v>
      </c>
      <c r="B44" s="32" t="s">
        <v>90</v>
      </c>
      <c r="C44" s="57">
        <f t="shared" si="1"/>
        <v>19200212</v>
      </c>
      <c r="D44" s="44">
        <f>SUM(D45:D49)</f>
        <v>19200212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5.5" x14ac:dyDescent="0.2">
      <c r="A45" s="5">
        <v>39</v>
      </c>
      <c r="B45" s="32" t="s">
        <v>91</v>
      </c>
      <c r="C45" s="57">
        <f t="shared" si="1"/>
        <v>9611212</v>
      </c>
      <c r="D45" s="39">
        <v>9611212</v>
      </c>
      <c r="E45" s="6"/>
      <c r="F45" s="6"/>
      <c r="G45" s="6"/>
      <c r="H45" s="6"/>
    </row>
    <row r="46" spans="1:8" ht="25.5" x14ac:dyDescent="0.2">
      <c r="A46" s="5">
        <v>40</v>
      </c>
      <c r="B46" s="32" t="s">
        <v>92</v>
      </c>
      <c r="C46" s="57">
        <f t="shared" si="1"/>
        <v>0</v>
      </c>
      <c r="D46" s="39"/>
      <c r="E46" s="6"/>
      <c r="F46" s="6"/>
      <c r="G46" s="6"/>
      <c r="H46" s="6"/>
    </row>
    <row r="47" spans="1:8" x14ac:dyDescent="0.2">
      <c r="A47" s="5">
        <v>41</v>
      </c>
      <c r="B47" s="32" t="s">
        <v>93</v>
      </c>
      <c r="C47" s="57">
        <f t="shared" si="1"/>
        <v>9079000</v>
      </c>
      <c r="D47" s="39">
        <v>9079000</v>
      </c>
      <c r="E47" s="6"/>
      <c r="F47" s="6"/>
      <c r="G47" s="6"/>
      <c r="H47" s="6"/>
    </row>
    <row r="48" spans="1:8" ht="25.5" x14ac:dyDescent="0.2">
      <c r="A48" s="5">
        <v>42</v>
      </c>
      <c r="B48" s="32" t="s">
        <v>94</v>
      </c>
      <c r="C48" s="57">
        <f t="shared" si="1"/>
        <v>0</v>
      </c>
      <c r="D48" s="39"/>
      <c r="E48" s="6"/>
      <c r="F48" s="6"/>
      <c r="G48" s="6"/>
      <c r="H48" s="6"/>
    </row>
    <row r="49" spans="1:8" x14ac:dyDescent="0.2">
      <c r="A49" s="5">
        <v>43</v>
      </c>
      <c r="B49" s="32" t="s">
        <v>95</v>
      </c>
      <c r="C49" s="57">
        <f t="shared" si="1"/>
        <v>510000</v>
      </c>
      <c r="D49" s="39">
        <v>510000</v>
      </c>
      <c r="E49" s="6"/>
      <c r="F49" s="6"/>
      <c r="G49" s="6"/>
      <c r="H49" s="6"/>
    </row>
    <row r="50" spans="1:8" x14ac:dyDescent="0.2">
      <c r="A50" s="5">
        <v>44</v>
      </c>
      <c r="B50" s="32" t="s">
        <v>96</v>
      </c>
      <c r="C50" s="57">
        <f t="shared" si="1"/>
        <v>898775</v>
      </c>
      <c r="D50" s="39"/>
      <c r="E50" s="6"/>
      <c r="F50" s="6"/>
      <c r="G50" s="6"/>
      <c r="H50" s="6">
        <v>898775</v>
      </c>
    </row>
    <row r="51" spans="1:8" x14ac:dyDescent="0.2">
      <c r="A51" s="5">
        <v>45</v>
      </c>
      <c r="B51" s="32" t="s">
        <v>97</v>
      </c>
      <c r="C51" s="57">
        <f t="shared" si="1"/>
        <v>8065896</v>
      </c>
      <c r="D51" s="46">
        <v>5543157</v>
      </c>
      <c r="E51" s="9">
        <f>(E37+E41+E44+E50)*0.27</f>
        <v>414450</v>
      </c>
      <c r="F51" s="9">
        <f>(F37+F41+F44+F50)*0.27</f>
        <v>443340.00000000006</v>
      </c>
      <c r="G51" s="9"/>
      <c r="H51" s="9">
        <v>1664949</v>
      </c>
    </row>
    <row r="52" spans="1:8" x14ac:dyDescent="0.2">
      <c r="A52" s="5">
        <v>46</v>
      </c>
      <c r="B52" s="32" t="s">
        <v>98</v>
      </c>
      <c r="C52" s="57">
        <f t="shared" si="1"/>
        <v>0</v>
      </c>
      <c r="D52" s="39"/>
      <c r="E52" s="6"/>
      <c r="F52" s="6"/>
      <c r="G52" s="6"/>
      <c r="H52" s="6"/>
    </row>
    <row r="53" spans="1:8" ht="25.5" x14ac:dyDescent="0.2">
      <c r="A53" s="5">
        <v>47</v>
      </c>
      <c r="B53" s="32" t="s">
        <v>99</v>
      </c>
      <c r="C53" s="57">
        <f t="shared" si="1"/>
        <v>0</v>
      </c>
      <c r="D53" s="39"/>
      <c r="E53" s="6"/>
      <c r="F53" s="6"/>
      <c r="G53" s="6"/>
      <c r="H53" s="6"/>
    </row>
    <row r="54" spans="1:8" x14ac:dyDescent="0.2">
      <c r="A54" s="5">
        <v>48</v>
      </c>
      <c r="B54" s="32" t="s">
        <v>100</v>
      </c>
      <c r="C54" s="57">
        <f t="shared" si="1"/>
        <v>0</v>
      </c>
      <c r="D54" s="39"/>
      <c r="E54" s="6"/>
      <c r="F54" s="6"/>
      <c r="G54" s="6"/>
      <c r="H54" s="6"/>
    </row>
    <row r="55" spans="1:8" ht="25.5" x14ac:dyDescent="0.2">
      <c r="A55" s="5">
        <v>49</v>
      </c>
      <c r="B55" s="32" t="s">
        <v>101</v>
      </c>
      <c r="C55" s="57">
        <f t="shared" si="1"/>
        <v>0</v>
      </c>
      <c r="D55" s="39"/>
      <c r="E55" s="6"/>
      <c r="F55" s="6"/>
      <c r="G55" s="6"/>
      <c r="H55" s="6"/>
    </row>
    <row r="56" spans="1:8" x14ac:dyDescent="0.2">
      <c r="A56" s="5">
        <v>50</v>
      </c>
      <c r="B56" s="32" t="s">
        <v>102</v>
      </c>
      <c r="C56" s="57">
        <f t="shared" si="1"/>
        <v>0</v>
      </c>
      <c r="D56" s="39"/>
      <c r="E56" s="6"/>
      <c r="F56" s="6"/>
      <c r="G56" s="6"/>
      <c r="H56" s="6"/>
    </row>
    <row r="57" spans="1:8" x14ac:dyDescent="0.2">
      <c r="A57" s="5">
        <v>51</v>
      </c>
      <c r="B57" s="32" t="s">
        <v>103</v>
      </c>
      <c r="C57" s="57">
        <f t="shared" si="1"/>
        <v>0</v>
      </c>
      <c r="D57" s="39"/>
      <c r="E57" s="6"/>
      <c r="F57" s="6"/>
      <c r="G57" s="6"/>
      <c r="H57" s="6"/>
    </row>
    <row r="58" spans="1:8" s="60" customFormat="1" x14ac:dyDescent="0.2">
      <c r="A58" s="5">
        <v>52</v>
      </c>
      <c r="B58" s="32" t="s">
        <v>104</v>
      </c>
      <c r="C58" s="59">
        <f t="shared" si="1"/>
        <v>12000</v>
      </c>
      <c r="D58" s="39"/>
      <c r="E58" s="6"/>
      <c r="F58" s="6">
        <v>12000</v>
      </c>
      <c r="G58" s="6"/>
      <c r="H58" s="6"/>
    </row>
    <row r="59" spans="1:8" x14ac:dyDescent="0.2">
      <c r="A59" s="5">
        <v>53</v>
      </c>
      <c r="B59" s="33" t="s">
        <v>105</v>
      </c>
      <c r="C59" s="57">
        <f t="shared" si="1"/>
        <v>38871587</v>
      </c>
      <c r="D59" s="41">
        <f>D37+D41+D44+D50+D51+D52+D53+D54+D55+D56+D57+D58</f>
        <v>26073369</v>
      </c>
      <c r="E59" s="7">
        <f>E37+E41+E44+E50+E51+E52+E53+E54+E55+E56+E57+E58</f>
        <v>1949450</v>
      </c>
      <c r="F59" s="7">
        <f>F37+F41+F44+F50+F51+F52+F53+F54+F55+F56+F57+F58</f>
        <v>2097340</v>
      </c>
      <c r="G59" s="7">
        <f>G37+G41+G44+G50+G51+G52+G53+G54+G55+G56+G57+G58</f>
        <v>920000</v>
      </c>
      <c r="H59" s="7">
        <f>H37+H41+H44+H50+H51+H52+H53+H54+H55+H56+H57+H58</f>
        <v>7831428</v>
      </c>
    </row>
    <row r="60" spans="1:8" s="60" customFormat="1" x14ac:dyDescent="0.2">
      <c r="A60" s="5">
        <v>54</v>
      </c>
      <c r="B60" s="32" t="s">
        <v>106</v>
      </c>
      <c r="C60" s="59">
        <f t="shared" si="1"/>
        <v>180000</v>
      </c>
      <c r="D60" s="39">
        <v>180000</v>
      </c>
      <c r="E60" s="6"/>
      <c r="F60" s="6"/>
      <c r="G60" s="6"/>
      <c r="H60" s="6"/>
    </row>
    <row r="61" spans="1:8" x14ac:dyDescent="0.2">
      <c r="A61" s="5">
        <v>55</v>
      </c>
      <c r="B61" s="33" t="s">
        <v>107</v>
      </c>
      <c r="C61" s="57">
        <f t="shared" si="1"/>
        <v>180000</v>
      </c>
      <c r="D61" s="41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5.5" x14ac:dyDescent="0.2">
      <c r="A62" s="5">
        <v>56</v>
      </c>
      <c r="B62" s="32" t="s">
        <v>108</v>
      </c>
      <c r="C62" s="57">
        <f t="shared" si="1"/>
        <v>0</v>
      </c>
      <c r="D62" s="39"/>
      <c r="E62" s="6"/>
      <c r="F62" s="6"/>
      <c r="G62" s="6"/>
      <c r="H62" s="6"/>
    </row>
    <row r="63" spans="1:8" x14ac:dyDescent="0.2">
      <c r="A63" s="5">
        <v>57</v>
      </c>
      <c r="B63" s="32" t="s">
        <v>109</v>
      </c>
      <c r="C63" s="57">
        <f t="shared" si="1"/>
        <v>435500</v>
      </c>
      <c r="D63" s="39">
        <v>435500</v>
      </c>
      <c r="E63" s="6"/>
      <c r="F63" s="6"/>
      <c r="G63" s="6"/>
      <c r="H63" s="6"/>
    </row>
    <row r="64" spans="1:8" x14ac:dyDescent="0.2">
      <c r="A64" s="5">
        <v>58</v>
      </c>
      <c r="B64" s="32" t="s">
        <v>110</v>
      </c>
      <c r="C64" s="57">
        <f t="shared" si="1"/>
        <v>0</v>
      </c>
      <c r="D64" s="43"/>
      <c r="E64" s="4"/>
      <c r="F64" s="4"/>
      <c r="G64" s="4"/>
      <c r="H64" s="4"/>
    </row>
    <row r="65" spans="1:8" x14ac:dyDescent="0.2">
      <c r="A65" s="5">
        <v>59</v>
      </c>
      <c r="B65" s="33" t="s">
        <v>111</v>
      </c>
      <c r="C65" s="57">
        <f t="shared" si="1"/>
        <v>435500</v>
      </c>
      <c r="D65" s="47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">
      <c r="A66" s="5">
        <v>60</v>
      </c>
      <c r="B66" s="36" t="s">
        <v>112</v>
      </c>
      <c r="C66" s="57">
        <f t="shared" si="1"/>
        <v>758969879</v>
      </c>
      <c r="D66" s="48">
        <f>D18+D24+D36+D59+D61+D65</f>
        <v>684135157</v>
      </c>
      <c r="E66" s="21">
        <f>E18+E24+E36+E59+E61+E65</f>
        <v>1949450</v>
      </c>
      <c r="F66" s="21">
        <f>F18+F24+F36+F59+F61+F65</f>
        <v>64133844</v>
      </c>
      <c r="G66" s="21">
        <f>G18+G24+G36+G59+G61+G65</f>
        <v>920000</v>
      </c>
      <c r="H66" s="21">
        <f>H18+H24+H36+H59+H61+H65</f>
        <v>7831428</v>
      </c>
    </row>
    <row r="67" spans="1:8" ht="25.5" x14ac:dyDescent="0.2">
      <c r="A67" s="5">
        <v>61</v>
      </c>
      <c r="B67" s="32" t="s">
        <v>113</v>
      </c>
      <c r="C67" s="57">
        <f t="shared" si="1"/>
        <v>459034248</v>
      </c>
      <c r="D67" s="39">
        <v>452306545</v>
      </c>
      <c r="E67" s="6"/>
      <c r="F67" s="6">
        <v>6727703</v>
      </c>
      <c r="G67" s="6"/>
      <c r="H67" s="6"/>
    </row>
    <row r="68" spans="1:8" x14ac:dyDescent="0.2">
      <c r="A68" s="5">
        <v>62</v>
      </c>
      <c r="B68" s="32" t="s">
        <v>114</v>
      </c>
      <c r="C68" s="57">
        <f t="shared" si="1"/>
        <v>0</v>
      </c>
      <c r="D68" s="39"/>
      <c r="E68" s="6"/>
      <c r="F68" s="6"/>
      <c r="G68" s="6"/>
      <c r="H68" s="6"/>
    </row>
    <row r="69" spans="1:8" x14ac:dyDescent="0.2">
      <c r="A69" s="5">
        <v>63</v>
      </c>
      <c r="B69" s="32" t="s">
        <v>121</v>
      </c>
      <c r="C69" s="57">
        <f t="shared" si="1"/>
        <v>475776396</v>
      </c>
      <c r="D69" s="39"/>
      <c r="E69" s="6">
        <v>170104644</v>
      </c>
      <c r="F69" s="6">
        <v>118546267</v>
      </c>
      <c r="G69" s="6">
        <v>54049820</v>
      </c>
      <c r="H69" s="6">
        <v>133075665</v>
      </c>
    </row>
    <row r="70" spans="1:8" x14ac:dyDescent="0.2">
      <c r="A70" s="5">
        <v>64</v>
      </c>
      <c r="B70" s="32" t="s">
        <v>115</v>
      </c>
      <c r="C70" s="57">
        <f t="shared" si="1"/>
        <v>934810644</v>
      </c>
      <c r="D70" s="42">
        <f>SUM(D67:D69)</f>
        <v>452306545</v>
      </c>
      <c r="E70" s="18">
        <f>SUM(E67:E69)</f>
        <v>170104644</v>
      </c>
      <c r="F70" s="18">
        <f>SUM(F67:F69)</f>
        <v>125273970</v>
      </c>
      <c r="G70" s="18">
        <f>SUM(G67:G69)</f>
        <v>54049820</v>
      </c>
      <c r="H70" s="18">
        <f>SUM(H67:H69)</f>
        <v>133075665</v>
      </c>
    </row>
    <row r="71" spans="1:8" ht="13.5" thickBot="1" x14ac:dyDescent="0.25">
      <c r="A71" s="5">
        <v>65</v>
      </c>
      <c r="B71" s="37" t="s">
        <v>116</v>
      </c>
      <c r="C71" s="57">
        <f>SUM(D71:H71)</f>
        <v>934810644</v>
      </c>
      <c r="D71" s="49">
        <f>D70</f>
        <v>452306545</v>
      </c>
      <c r="E71" s="22">
        <f>E70</f>
        <v>170104644</v>
      </c>
      <c r="F71" s="22">
        <f>F70</f>
        <v>125273970</v>
      </c>
      <c r="G71" s="22">
        <f>G70</f>
        <v>54049820</v>
      </c>
      <c r="H71" s="22">
        <f>H70</f>
        <v>133075665</v>
      </c>
    </row>
    <row r="72" spans="1:8" ht="14.25" thickTop="1" thickBot="1" x14ac:dyDescent="0.25">
      <c r="A72" s="5">
        <v>66</v>
      </c>
      <c r="B72" s="38" t="s">
        <v>46</v>
      </c>
      <c r="C72" s="58">
        <f>SUM(D72:H72)</f>
        <v>1693780523</v>
      </c>
      <c r="D72" s="23">
        <f>D66+D71</f>
        <v>1136441702</v>
      </c>
      <c r="E72" s="23">
        <f>E66+E71</f>
        <v>172054094</v>
      </c>
      <c r="F72" s="23">
        <f>F66+F71</f>
        <v>189407814</v>
      </c>
      <c r="G72" s="23">
        <f>G66+G71</f>
        <v>54969820</v>
      </c>
      <c r="H72" s="23">
        <f>H66+H71</f>
        <v>140907093</v>
      </c>
    </row>
    <row r="73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7DEAF-755E-41C4-BA09-FF05DED0F2AC}">
  <dimension ref="A1:H49"/>
  <sheetViews>
    <sheetView workbookViewId="0">
      <pane ySplit="5" topLeftCell="A9" activePane="bottomLeft" state="frozen"/>
      <selection pane="bottomLeft" activeCell="D2" sqref="D2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</cols>
  <sheetData>
    <row r="1" spans="1:8" ht="18.75" x14ac:dyDescent="0.3">
      <c r="B1" s="28" t="s">
        <v>0</v>
      </c>
      <c r="D1" s="141" t="s">
        <v>406</v>
      </c>
    </row>
    <row r="2" spans="1:8" ht="18.75" x14ac:dyDescent="0.3">
      <c r="B2" s="29" t="s">
        <v>164</v>
      </c>
      <c r="D2" s="545" t="s">
        <v>486</v>
      </c>
    </row>
    <row r="3" spans="1:8" ht="15.75" x14ac:dyDescent="0.25">
      <c r="B3" s="30" t="s">
        <v>119</v>
      </c>
      <c r="C3" t="s">
        <v>120</v>
      </c>
    </row>
    <row r="4" spans="1:8" s="15" customFormat="1" ht="18" x14ac:dyDescent="0.25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8" ht="26.25" thickBot="1" x14ac:dyDescent="0.25">
      <c r="A5" s="2" t="s">
        <v>1</v>
      </c>
      <c r="B5" s="25" t="s">
        <v>2</v>
      </c>
      <c r="C5" s="26" t="s">
        <v>3</v>
      </c>
      <c r="D5" s="26" t="s">
        <v>3</v>
      </c>
      <c r="E5" s="26" t="s">
        <v>3</v>
      </c>
      <c r="F5" s="26" t="s">
        <v>3</v>
      </c>
      <c r="G5" s="26" t="s">
        <v>3</v>
      </c>
      <c r="H5" s="26" t="s">
        <v>3</v>
      </c>
    </row>
    <row r="6" spans="1:8" x14ac:dyDescent="0.2">
      <c r="A6" s="5">
        <v>1</v>
      </c>
      <c r="B6" s="50" t="s">
        <v>4</v>
      </c>
      <c r="C6" s="56">
        <f t="shared" ref="C6:C48" si="0">SUM(D6:H6)</f>
        <v>342026944</v>
      </c>
      <c r="D6" s="53">
        <v>34011835</v>
      </c>
      <c r="E6" s="10">
        <v>108619319</v>
      </c>
      <c r="F6" s="10">
        <v>101391038</v>
      </c>
      <c r="G6" s="10">
        <v>21160374</v>
      </c>
      <c r="H6" s="10">
        <v>76844378</v>
      </c>
    </row>
    <row r="7" spans="1:8" ht="25.5" x14ac:dyDescent="0.2">
      <c r="A7" s="5">
        <v>2</v>
      </c>
      <c r="B7" s="50" t="s">
        <v>5</v>
      </c>
      <c r="C7" s="57">
        <f t="shared" si="0"/>
        <v>73806915</v>
      </c>
      <c r="D7" s="53">
        <v>8573314</v>
      </c>
      <c r="E7" s="10">
        <v>26070315</v>
      </c>
      <c r="F7" s="10">
        <v>15853042</v>
      </c>
      <c r="G7" s="10">
        <v>4736256</v>
      </c>
      <c r="H7" s="10">
        <v>18573988</v>
      </c>
    </row>
    <row r="8" spans="1:8" x14ac:dyDescent="0.2">
      <c r="A8" s="5">
        <v>3</v>
      </c>
      <c r="B8" s="51" t="s">
        <v>6</v>
      </c>
      <c r="C8" s="57">
        <f t="shared" si="0"/>
        <v>213722834</v>
      </c>
      <c r="D8" s="547">
        <v>40495573</v>
      </c>
      <c r="E8" s="27">
        <v>31903460</v>
      </c>
      <c r="F8" s="27">
        <v>68271434</v>
      </c>
      <c r="G8" s="27">
        <v>28198640</v>
      </c>
      <c r="H8" s="10">
        <v>44853727</v>
      </c>
    </row>
    <row r="9" spans="1:8" x14ac:dyDescent="0.2">
      <c r="A9" s="5">
        <v>4</v>
      </c>
      <c r="B9" s="32" t="s">
        <v>7</v>
      </c>
      <c r="C9" s="57">
        <f t="shared" si="0"/>
        <v>0</v>
      </c>
      <c r="D9" s="45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</row>
    <row r="10" spans="1:8" ht="25.5" x14ac:dyDescent="0.2">
      <c r="A10" s="5">
        <v>5</v>
      </c>
      <c r="B10" s="32" t="s">
        <v>8</v>
      </c>
      <c r="C10" s="57">
        <f t="shared" si="0"/>
        <v>0</v>
      </c>
      <c r="D10" s="39"/>
      <c r="E10" s="6"/>
      <c r="F10" s="6"/>
      <c r="G10" s="6"/>
      <c r="H10" s="6"/>
    </row>
    <row r="11" spans="1:8" x14ac:dyDescent="0.2">
      <c r="A11" s="5">
        <v>6</v>
      </c>
      <c r="B11" s="32" t="s">
        <v>9</v>
      </c>
      <c r="C11" s="57">
        <f t="shared" si="0"/>
        <v>2700000</v>
      </c>
      <c r="D11" s="45">
        <f>D12</f>
        <v>2700000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">
      <c r="A12" s="5">
        <v>7</v>
      </c>
      <c r="B12" s="32" t="s">
        <v>10</v>
      </c>
      <c r="C12" s="57">
        <f t="shared" si="0"/>
        <v>2700000</v>
      </c>
      <c r="D12" s="45">
        <v>2700000</v>
      </c>
      <c r="E12" s="8"/>
      <c r="F12" s="8"/>
      <c r="G12" s="8"/>
      <c r="H12" s="8"/>
    </row>
    <row r="13" spans="1:8" x14ac:dyDescent="0.2">
      <c r="A13" s="5">
        <v>8</v>
      </c>
      <c r="B13" s="32" t="s">
        <v>11</v>
      </c>
      <c r="C13" s="57">
        <f t="shared" si="0"/>
        <v>9300000</v>
      </c>
      <c r="D13" s="45">
        <f>SUM(D14:D16)</f>
        <v>9300000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">
      <c r="A14" s="5">
        <v>9</v>
      </c>
      <c r="B14" s="32" t="s">
        <v>12</v>
      </c>
      <c r="C14" s="57">
        <f t="shared" si="0"/>
        <v>900000</v>
      </c>
      <c r="D14" s="39">
        <v>900000</v>
      </c>
      <c r="E14" s="6"/>
      <c r="F14" s="6"/>
      <c r="G14" s="6"/>
      <c r="H14" s="6"/>
    </row>
    <row r="15" spans="1:8" x14ac:dyDescent="0.2">
      <c r="A15" s="5">
        <v>10</v>
      </c>
      <c r="B15" s="32" t="s">
        <v>13</v>
      </c>
      <c r="C15" s="57">
        <f t="shared" si="0"/>
        <v>8400000</v>
      </c>
      <c r="D15" s="39">
        <v>8400000</v>
      </c>
      <c r="E15" s="6"/>
      <c r="F15" s="6"/>
      <c r="G15" s="6"/>
      <c r="H15" s="6"/>
    </row>
    <row r="16" spans="1:8" x14ac:dyDescent="0.2">
      <c r="A16" s="5">
        <v>11</v>
      </c>
      <c r="B16" s="32" t="s">
        <v>14</v>
      </c>
      <c r="C16" s="57">
        <f t="shared" si="0"/>
        <v>0</v>
      </c>
      <c r="D16" s="39"/>
      <c r="E16" s="6"/>
      <c r="F16" s="6"/>
      <c r="G16" s="6"/>
      <c r="H16" s="6"/>
    </row>
    <row r="17" spans="1:8" x14ac:dyDescent="0.2">
      <c r="A17" s="5">
        <v>12</v>
      </c>
      <c r="B17" s="50" t="s">
        <v>15</v>
      </c>
      <c r="C17" s="57">
        <f t="shared" si="0"/>
        <v>12000000</v>
      </c>
      <c r="D17" s="53">
        <f>D9+D11+D13</f>
        <v>12000000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">
      <c r="A18" s="5">
        <v>13</v>
      </c>
      <c r="B18" s="32" t="s">
        <v>16</v>
      </c>
      <c r="C18" s="57">
        <f t="shared" si="0"/>
        <v>780000</v>
      </c>
      <c r="D18" s="39">
        <v>780000</v>
      </c>
      <c r="E18" s="6"/>
      <c r="F18" s="6"/>
      <c r="G18" s="6"/>
      <c r="H18" s="6"/>
    </row>
    <row r="19" spans="1:8" ht="25.5" x14ac:dyDescent="0.2">
      <c r="A19" s="5">
        <v>14</v>
      </c>
      <c r="B19" s="32" t="s">
        <v>17</v>
      </c>
      <c r="C19" s="57">
        <f t="shared" si="0"/>
        <v>149600192</v>
      </c>
      <c r="D19" s="41">
        <f>SUM(D20:D23)</f>
        <v>148857492</v>
      </c>
      <c r="E19" s="7">
        <f>SUM(E20:E23)</f>
        <v>0</v>
      </c>
      <c r="F19" s="7">
        <f>SUM(F20:F23)</f>
        <v>742700</v>
      </c>
      <c r="G19" s="7">
        <f>SUM(G20:G23)</f>
        <v>0</v>
      </c>
      <c r="H19" s="7">
        <f>SUM(H20:H23)</f>
        <v>0</v>
      </c>
    </row>
    <row r="20" spans="1:8" ht="16.5" customHeight="1" x14ac:dyDescent="0.2">
      <c r="A20" s="5">
        <v>15</v>
      </c>
      <c r="B20" s="32" t="s">
        <v>18</v>
      </c>
      <c r="C20" s="57">
        <f t="shared" si="0"/>
        <v>500000</v>
      </c>
      <c r="D20" s="39">
        <v>500000</v>
      </c>
      <c r="E20" s="6"/>
      <c r="F20" s="6"/>
      <c r="G20" s="6"/>
      <c r="H20" s="6"/>
    </row>
    <row r="21" spans="1:8" ht="16.5" customHeight="1" x14ac:dyDescent="0.2">
      <c r="A21" s="5">
        <v>16</v>
      </c>
      <c r="B21" s="32" t="s">
        <v>19</v>
      </c>
      <c r="C21" s="57">
        <f t="shared" si="0"/>
        <v>742700</v>
      </c>
      <c r="D21" s="39"/>
      <c r="E21" s="6"/>
      <c r="F21" s="6">
        <v>742700</v>
      </c>
      <c r="G21" s="6"/>
      <c r="H21" s="6"/>
    </row>
    <row r="22" spans="1:8" ht="18" customHeight="1" x14ac:dyDescent="0.2">
      <c r="A22" s="5">
        <v>17</v>
      </c>
      <c r="B22" s="32" t="s">
        <v>20</v>
      </c>
      <c r="C22" s="57">
        <f t="shared" si="0"/>
        <v>0</v>
      </c>
      <c r="D22" s="39"/>
      <c r="E22" s="6"/>
      <c r="F22" s="6"/>
      <c r="G22" s="6"/>
      <c r="H22" s="6"/>
    </row>
    <row r="23" spans="1:8" x14ac:dyDescent="0.2">
      <c r="A23" s="5">
        <v>18</v>
      </c>
      <c r="B23" s="32" t="s">
        <v>21</v>
      </c>
      <c r="C23" s="57">
        <f t="shared" si="0"/>
        <v>148357492</v>
      </c>
      <c r="D23" s="39">
        <v>148357492</v>
      </c>
      <c r="E23" s="6"/>
      <c r="F23" s="6"/>
      <c r="G23" s="6"/>
      <c r="H23" s="6"/>
    </row>
    <row r="24" spans="1:8" ht="25.5" x14ac:dyDescent="0.2">
      <c r="A24" s="5">
        <v>19</v>
      </c>
      <c r="B24" s="32" t="s">
        <v>22</v>
      </c>
      <c r="C24" s="57">
        <f t="shared" si="0"/>
        <v>6360000</v>
      </c>
      <c r="D24" s="39">
        <v>6360000</v>
      </c>
      <c r="E24" s="6"/>
      <c r="F24" s="6"/>
      <c r="G24" s="6"/>
      <c r="H24" s="6"/>
    </row>
    <row r="25" spans="1:8" x14ac:dyDescent="0.2">
      <c r="A25" s="5">
        <v>20</v>
      </c>
      <c r="B25" s="32" t="s">
        <v>23</v>
      </c>
      <c r="C25" s="57">
        <f t="shared" si="0"/>
        <v>126096387</v>
      </c>
      <c r="D25" s="39">
        <v>126096387</v>
      </c>
      <c r="E25" s="6"/>
      <c r="F25" s="6"/>
      <c r="G25" s="6"/>
      <c r="H25" s="6"/>
    </row>
    <row r="26" spans="1:8" x14ac:dyDescent="0.2">
      <c r="A26" s="5">
        <v>21</v>
      </c>
      <c r="B26" s="50" t="s">
        <v>24</v>
      </c>
      <c r="C26" s="57">
        <f t="shared" si="0"/>
        <v>282836579</v>
      </c>
      <c r="D26" s="53">
        <f>D18+D19+D24+D25</f>
        <v>282093879</v>
      </c>
      <c r="E26" s="10">
        <f>E18+E19+E24+E25</f>
        <v>0</v>
      </c>
      <c r="F26" s="10">
        <f>F18+F19+F24+F25</f>
        <v>742700</v>
      </c>
      <c r="G26" s="10">
        <f>G18+G19+G24+G25</f>
        <v>0</v>
      </c>
      <c r="H26" s="10">
        <f>H18+H19+H24+H25</f>
        <v>0</v>
      </c>
    </row>
    <row r="27" spans="1:8" x14ac:dyDescent="0.2">
      <c r="A27" s="5">
        <v>22</v>
      </c>
      <c r="B27" s="32" t="s">
        <v>25</v>
      </c>
      <c r="C27" s="57">
        <f t="shared" si="0"/>
        <v>2381102</v>
      </c>
      <c r="D27" s="39">
        <v>1181102</v>
      </c>
      <c r="E27" s="6">
        <v>1000000</v>
      </c>
      <c r="F27" s="6">
        <v>200000</v>
      </c>
      <c r="G27" s="6"/>
      <c r="H27" s="6"/>
    </row>
    <row r="28" spans="1:8" x14ac:dyDescent="0.2">
      <c r="A28" s="5">
        <v>23</v>
      </c>
      <c r="B28" s="32" t="s">
        <v>26</v>
      </c>
      <c r="C28" s="57">
        <f t="shared" si="0"/>
        <v>11101574</v>
      </c>
      <c r="D28" s="39">
        <v>11101574</v>
      </c>
      <c r="E28" s="6"/>
      <c r="F28" s="6"/>
      <c r="G28" s="6"/>
      <c r="H28" s="6"/>
    </row>
    <row r="29" spans="1:8" x14ac:dyDescent="0.2">
      <c r="A29" s="5">
        <v>24</v>
      </c>
      <c r="B29" s="32" t="s">
        <v>27</v>
      </c>
      <c r="C29" s="57">
        <f t="shared" si="0"/>
        <v>3350000</v>
      </c>
      <c r="D29" s="39">
        <v>90000</v>
      </c>
      <c r="E29" s="6">
        <v>3000000</v>
      </c>
      <c r="F29" s="6">
        <v>260000</v>
      </c>
      <c r="G29" s="6"/>
      <c r="H29" s="6"/>
    </row>
    <row r="30" spans="1:8" x14ac:dyDescent="0.2">
      <c r="A30" s="5">
        <v>25</v>
      </c>
      <c r="B30" s="32" t="s">
        <v>28</v>
      </c>
      <c r="C30" s="57">
        <f t="shared" si="0"/>
        <v>5052333</v>
      </c>
      <c r="D30" s="39">
        <v>1861333</v>
      </c>
      <c r="E30" s="6">
        <v>200000</v>
      </c>
      <c r="F30" s="6">
        <v>1820000</v>
      </c>
      <c r="G30" s="6">
        <v>791000</v>
      </c>
      <c r="H30" s="6">
        <v>380000</v>
      </c>
    </row>
    <row r="31" spans="1:8" ht="25.5" x14ac:dyDescent="0.2">
      <c r="A31" s="5">
        <v>26</v>
      </c>
      <c r="B31" s="32" t="s">
        <v>29</v>
      </c>
      <c r="C31" s="57">
        <f t="shared" si="0"/>
        <v>5778935</v>
      </c>
      <c r="D31" s="39">
        <v>3843185</v>
      </c>
      <c r="E31" s="6">
        <v>1134000</v>
      </c>
      <c r="F31" s="6">
        <f>(SUM(F27:F30)*0.27)</f>
        <v>615600</v>
      </c>
      <c r="G31" s="6">
        <v>83550</v>
      </c>
      <c r="H31" s="6">
        <v>102600</v>
      </c>
    </row>
    <row r="32" spans="1:8" x14ac:dyDescent="0.2">
      <c r="A32" s="5">
        <v>27</v>
      </c>
      <c r="B32" s="50" t="s">
        <v>30</v>
      </c>
      <c r="C32" s="57">
        <f t="shared" si="0"/>
        <v>27663944</v>
      </c>
      <c r="D32" s="53">
        <f>SUM(D27:D31)</f>
        <v>18077194</v>
      </c>
      <c r="E32" s="10">
        <f>SUM(E27:E31)</f>
        <v>5334000</v>
      </c>
      <c r="F32" s="10">
        <f>SUM(F27:F31)</f>
        <v>2895600</v>
      </c>
      <c r="G32" s="10">
        <f>SUM(G27:G31)</f>
        <v>874550</v>
      </c>
      <c r="H32" s="10">
        <f>SUM(H27:H31)</f>
        <v>482600</v>
      </c>
    </row>
    <row r="33" spans="1:8" x14ac:dyDescent="0.2">
      <c r="A33" s="5">
        <v>28</v>
      </c>
      <c r="B33" s="32" t="s">
        <v>31</v>
      </c>
      <c r="C33" s="57">
        <f t="shared" si="0"/>
        <v>200188081</v>
      </c>
      <c r="D33" s="39">
        <v>200188081</v>
      </c>
      <c r="E33" s="6"/>
      <c r="F33" s="6"/>
      <c r="G33" s="6"/>
      <c r="H33" s="6"/>
    </row>
    <row r="34" spans="1:8" x14ac:dyDescent="0.2">
      <c r="A34" s="5">
        <v>29</v>
      </c>
      <c r="B34" s="32" t="s">
        <v>32</v>
      </c>
      <c r="C34" s="57">
        <f t="shared" si="0"/>
        <v>100000</v>
      </c>
      <c r="D34" s="39"/>
      <c r="E34" s="6">
        <v>100000</v>
      </c>
      <c r="F34" s="6"/>
      <c r="G34" s="6"/>
      <c r="H34" s="6"/>
    </row>
    <row r="35" spans="1:8" x14ac:dyDescent="0.2">
      <c r="A35" s="5">
        <v>30</v>
      </c>
      <c r="B35" s="32" t="s">
        <v>33</v>
      </c>
      <c r="C35" s="57">
        <f t="shared" si="0"/>
        <v>320000</v>
      </c>
      <c r="D35" s="39"/>
      <c r="E35" s="6"/>
      <c r="F35" s="6">
        <v>200000</v>
      </c>
      <c r="G35" s="6"/>
      <c r="H35" s="6">
        <v>120000</v>
      </c>
    </row>
    <row r="36" spans="1:8" ht="25.5" x14ac:dyDescent="0.2">
      <c r="A36" s="5">
        <v>31</v>
      </c>
      <c r="B36" s="32" t="s">
        <v>34</v>
      </c>
      <c r="C36" s="57">
        <f t="shared" si="0"/>
        <v>53904982</v>
      </c>
      <c r="D36" s="39">
        <v>53791582</v>
      </c>
      <c r="E36" s="6">
        <v>27000</v>
      </c>
      <c r="F36" s="6">
        <v>54000</v>
      </c>
      <c r="G36" s="6">
        <f>(SUM(G33:G35))*0.27</f>
        <v>0</v>
      </c>
      <c r="H36" s="6">
        <v>32400</v>
      </c>
    </row>
    <row r="37" spans="1:8" x14ac:dyDescent="0.2">
      <c r="A37" s="5">
        <v>32</v>
      </c>
      <c r="B37" s="50" t="s">
        <v>35</v>
      </c>
      <c r="C37" s="57">
        <f t="shared" si="0"/>
        <v>254513063</v>
      </c>
      <c r="D37" s="53">
        <f>SUM(D33:D36)</f>
        <v>253979663</v>
      </c>
      <c r="E37" s="53">
        <f>SUM(E33:E36)</f>
        <v>127000</v>
      </c>
      <c r="F37" s="53">
        <f>SUM(F33:F36)</f>
        <v>254000</v>
      </c>
      <c r="G37" s="53">
        <f>SUM(G33:G36)</f>
        <v>0</v>
      </c>
      <c r="H37" s="53">
        <f>SUM(H33:H36)</f>
        <v>152400</v>
      </c>
    </row>
    <row r="38" spans="1:8" ht="25.5" x14ac:dyDescent="0.2">
      <c r="A38" s="5">
        <v>33</v>
      </c>
      <c r="B38" s="32" t="s">
        <v>36</v>
      </c>
      <c r="C38" s="57">
        <f t="shared" si="0"/>
        <v>0</v>
      </c>
      <c r="D38" s="45">
        <f>SUM(D39:D41)</f>
        <v>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">
      <c r="A39" s="5">
        <v>34</v>
      </c>
      <c r="B39" s="32" t="s">
        <v>37</v>
      </c>
      <c r="C39" s="57">
        <f t="shared" si="0"/>
        <v>0</v>
      </c>
      <c r="D39" s="39"/>
      <c r="E39" s="6"/>
      <c r="F39" s="6"/>
      <c r="G39" s="6"/>
      <c r="H39" s="6"/>
    </row>
    <row r="40" spans="1:8" x14ac:dyDescent="0.2">
      <c r="A40" s="5">
        <v>35</v>
      </c>
      <c r="B40" s="32" t="s">
        <v>38</v>
      </c>
      <c r="C40" s="57">
        <f t="shared" si="0"/>
        <v>0</v>
      </c>
      <c r="D40" s="39"/>
      <c r="E40" s="6"/>
      <c r="F40" s="6"/>
      <c r="G40" s="6"/>
      <c r="H40" s="6"/>
    </row>
    <row r="41" spans="1:8" ht="25.5" x14ac:dyDescent="0.2">
      <c r="A41" s="5">
        <v>36</v>
      </c>
      <c r="B41" s="32" t="s">
        <v>39</v>
      </c>
      <c r="C41" s="57">
        <f t="shared" si="0"/>
        <v>0</v>
      </c>
      <c r="D41" s="39"/>
      <c r="E41" s="6"/>
      <c r="F41" s="6"/>
      <c r="G41" s="6"/>
      <c r="H41" s="6"/>
    </row>
    <row r="42" spans="1:8" x14ac:dyDescent="0.2">
      <c r="A42" s="5">
        <v>37</v>
      </c>
      <c r="B42" s="50" t="s">
        <v>40</v>
      </c>
      <c r="C42" s="57">
        <f t="shared" si="0"/>
        <v>0</v>
      </c>
      <c r="D42" s="53">
        <f>D38</f>
        <v>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">
      <c r="A43" s="5">
        <v>38</v>
      </c>
      <c r="B43" s="36" t="s">
        <v>41</v>
      </c>
      <c r="C43" s="57">
        <f t="shared" si="0"/>
        <v>1206570279</v>
      </c>
      <c r="D43" s="54">
        <f>D6+D7+D8+D17+D26+D32+D37+D42</f>
        <v>649231458</v>
      </c>
      <c r="E43" s="11">
        <f>E6+E7+E8+E17+E26+E32+E37+E42</f>
        <v>172054094</v>
      </c>
      <c r="F43" s="11">
        <f>F6+F7+F8+F17+F26+F32+F37+F42</f>
        <v>189407814</v>
      </c>
      <c r="G43" s="11">
        <f>G6+G7+G8+G17+G26+G32+G37+G42</f>
        <v>54969820</v>
      </c>
      <c r="H43" s="11">
        <f>H6+H7+H8+H17+H26+H32+H37+H42</f>
        <v>140907093</v>
      </c>
    </row>
    <row r="44" spans="1:8" ht="25.5" x14ac:dyDescent="0.2">
      <c r="A44" s="5">
        <v>39</v>
      </c>
      <c r="B44" s="32" t="s">
        <v>42</v>
      </c>
      <c r="C44" s="57">
        <f t="shared" si="0"/>
        <v>11433848</v>
      </c>
      <c r="D44" s="39">
        <v>11433848</v>
      </c>
      <c r="E44" s="6"/>
      <c r="F44" s="6"/>
      <c r="G44" s="6"/>
      <c r="H44" s="6"/>
    </row>
    <row r="45" spans="1:8" ht="25.5" x14ac:dyDescent="0.2">
      <c r="A45" s="5">
        <v>40</v>
      </c>
      <c r="B45" s="32" t="s">
        <v>43</v>
      </c>
      <c r="C45" s="57">
        <f t="shared" si="0"/>
        <v>475776396</v>
      </c>
      <c r="D45" s="39">
        <f>'[1]1'!C69</f>
        <v>475776396</v>
      </c>
      <c r="E45" s="6"/>
      <c r="F45" s="6"/>
      <c r="G45" s="6"/>
      <c r="H45" s="6"/>
    </row>
    <row r="46" spans="1:8" x14ac:dyDescent="0.2">
      <c r="A46" s="5">
        <v>41</v>
      </c>
      <c r="B46" s="32" t="s">
        <v>44</v>
      </c>
      <c r="C46" s="57">
        <f t="shared" si="0"/>
        <v>487210244</v>
      </c>
      <c r="D46" s="45">
        <f>SUM(D44:D45)</f>
        <v>487210244</v>
      </c>
      <c r="E46" s="8">
        <f>SUM(E44:E45)</f>
        <v>0</v>
      </c>
      <c r="F46" s="8">
        <f>SUM(F44:F45)</f>
        <v>0</v>
      </c>
      <c r="G46" s="8">
        <f>SUM(G44:G45)</f>
        <v>0</v>
      </c>
      <c r="H46" s="8">
        <f>SUM(H44:H45)</f>
        <v>0</v>
      </c>
    </row>
    <row r="47" spans="1:8" ht="13.5" thickBot="1" x14ac:dyDescent="0.25">
      <c r="A47" s="5">
        <v>42</v>
      </c>
      <c r="B47" s="37" t="s">
        <v>45</v>
      </c>
      <c r="C47" s="57">
        <f t="shared" si="0"/>
        <v>487210244</v>
      </c>
      <c r="D47" s="55">
        <f>D46</f>
        <v>487210244</v>
      </c>
      <c r="E47" s="12">
        <f>E46</f>
        <v>0</v>
      </c>
      <c r="F47" s="12">
        <f>F46</f>
        <v>0</v>
      </c>
      <c r="G47" s="12">
        <f>G46</f>
        <v>0</v>
      </c>
      <c r="H47" s="12">
        <f>H46</f>
        <v>0</v>
      </c>
    </row>
    <row r="48" spans="1:8" ht="14.25" thickTop="1" thickBot="1" x14ac:dyDescent="0.25">
      <c r="A48" s="5">
        <v>43</v>
      </c>
      <c r="B48" s="52" t="s">
        <v>46</v>
      </c>
      <c r="C48" s="58">
        <f t="shared" si="0"/>
        <v>1693780523</v>
      </c>
      <c r="D48" s="23">
        <f>D43+D47</f>
        <v>1136441702</v>
      </c>
      <c r="E48" s="13">
        <f>E43+E47</f>
        <v>172054094</v>
      </c>
      <c r="F48" s="13">
        <f>F43+F47</f>
        <v>189407814</v>
      </c>
      <c r="G48" s="13">
        <f>G43+G47</f>
        <v>54969820</v>
      </c>
      <c r="H48" s="13">
        <f>H43+H47</f>
        <v>140907093</v>
      </c>
    </row>
    <row r="49" ht="13.5" thickTop="1" x14ac:dyDescent="0.2"/>
  </sheetData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P33"/>
  <sheetViews>
    <sheetView topLeftCell="B1" workbookViewId="0">
      <selection activeCell="C31" sqref="C31"/>
    </sheetView>
  </sheetViews>
  <sheetFormatPr defaultRowHeight="12.75" x14ac:dyDescent="0.2"/>
  <cols>
    <col min="1" max="1" width="4.140625" style="139" customWidth="1"/>
    <col min="2" max="2" width="51.140625" style="139" customWidth="1"/>
    <col min="3" max="3" width="14.140625" style="139" customWidth="1"/>
    <col min="4" max="15" width="12.7109375" style="199" customWidth="1"/>
    <col min="16" max="16" width="12.5703125" style="139" customWidth="1"/>
    <col min="17" max="16384" width="9.140625" style="139"/>
  </cols>
  <sheetData>
    <row r="1" spans="1:16" x14ac:dyDescent="0.2">
      <c r="B1" s="205"/>
      <c r="C1" s="162" t="s">
        <v>311</v>
      </c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1:16" x14ac:dyDescent="0.2">
      <c r="B2" s="318"/>
      <c r="C2" s="162" t="s">
        <v>519</v>
      </c>
      <c r="D2" s="355"/>
      <c r="E2" s="355"/>
      <c r="F2" s="355"/>
      <c r="G2" s="356" t="s">
        <v>361</v>
      </c>
      <c r="H2" s="355"/>
      <c r="I2" s="355"/>
      <c r="J2" s="355"/>
      <c r="K2" s="355"/>
      <c r="L2" s="355"/>
      <c r="M2" s="355"/>
      <c r="N2" s="355"/>
      <c r="O2" s="355"/>
    </row>
    <row r="3" spans="1:16" x14ac:dyDescent="0.2">
      <c r="B3" s="318"/>
      <c r="C3" s="162" t="s">
        <v>362</v>
      </c>
      <c r="D3" s="355"/>
      <c r="E3" s="355"/>
      <c r="F3" s="355"/>
      <c r="G3" s="357" t="s">
        <v>486</v>
      </c>
      <c r="H3" s="355"/>
      <c r="I3" s="355"/>
      <c r="J3" s="355"/>
      <c r="K3" s="355"/>
      <c r="L3" s="355"/>
      <c r="M3" s="355"/>
      <c r="N3" s="355"/>
      <c r="O3" s="355"/>
    </row>
    <row r="4" spans="1:16" x14ac:dyDescent="0.2">
      <c r="B4" s="205"/>
      <c r="C4" s="205"/>
      <c r="D4" s="355"/>
      <c r="E4" s="355"/>
      <c r="F4" s="355"/>
      <c r="G4" s="358" t="s">
        <v>300</v>
      </c>
      <c r="H4" s="355"/>
      <c r="I4" s="355"/>
      <c r="J4" s="355"/>
      <c r="K4" s="355"/>
      <c r="L4" s="355"/>
      <c r="M4" s="355"/>
      <c r="N4" s="355"/>
      <c r="O4" s="355"/>
    </row>
    <row r="5" spans="1:16" x14ac:dyDescent="0.2">
      <c r="B5" s="205"/>
      <c r="C5" s="20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</row>
    <row r="6" spans="1:16" x14ac:dyDescent="0.2">
      <c r="A6" s="143">
        <v>1</v>
      </c>
      <c r="B6" s="319" t="s">
        <v>363</v>
      </c>
      <c r="C6" s="319" t="s">
        <v>47</v>
      </c>
      <c r="D6" s="359" t="s">
        <v>364</v>
      </c>
      <c r="E6" s="359" t="s">
        <v>365</v>
      </c>
      <c r="F6" s="359" t="s">
        <v>366</v>
      </c>
      <c r="G6" s="359" t="s">
        <v>367</v>
      </c>
      <c r="H6" s="359" t="s">
        <v>368</v>
      </c>
      <c r="I6" s="359" t="s">
        <v>369</v>
      </c>
      <c r="J6" s="359" t="s">
        <v>370</v>
      </c>
      <c r="K6" s="359" t="s">
        <v>371</v>
      </c>
      <c r="L6" s="359" t="s">
        <v>372</v>
      </c>
      <c r="M6" s="359" t="s">
        <v>373</v>
      </c>
      <c r="N6" s="359" t="s">
        <v>374</v>
      </c>
      <c r="O6" s="359" t="s">
        <v>375</v>
      </c>
      <c r="P6" s="320" t="s">
        <v>376</v>
      </c>
    </row>
    <row r="7" spans="1:16" x14ac:dyDescent="0.2">
      <c r="A7" s="143">
        <v>2</v>
      </c>
      <c r="B7" s="321" t="s">
        <v>248</v>
      </c>
      <c r="C7" s="322">
        <f>'2'!C6</f>
        <v>372386994</v>
      </c>
      <c r="D7" s="360">
        <f t="shared" ref="D7:D13" si="0">C7/12</f>
        <v>31032249.5</v>
      </c>
      <c r="E7" s="360">
        <f t="shared" ref="E7:E13" si="1">C7/12</f>
        <v>31032249.5</v>
      </c>
      <c r="F7" s="360">
        <f t="shared" ref="F7:F13" si="2">C7/12</f>
        <v>31032249.5</v>
      </c>
      <c r="G7" s="360">
        <f t="shared" ref="G7:G13" si="3">C7/12</f>
        <v>31032249.5</v>
      </c>
      <c r="H7" s="360">
        <f t="shared" ref="H7:H13" si="4">C7/12</f>
        <v>31032249.5</v>
      </c>
      <c r="I7" s="360">
        <f t="shared" ref="I7:I13" si="5">C7/12</f>
        <v>31032249.5</v>
      </c>
      <c r="J7" s="360">
        <f t="shared" ref="J7:J13" si="6">C7/12</f>
        <v>31032249.5</v>
      </c>
      <c r="K7" s="360">
        <f t="shared" ref="K7:K13" si="7">C7/12</f>
        <v>31032249.5</v>
      </c>
      <c r="L7" s="360">
        <f t="shared" ref="L7:L13" si="8">C7/12</f>
        <v>31032249.5</v>
      </c>
      <c r="M7" s="360">
        <f t="shared" ref="M7:M13" si="9">C7/12</f>
        <v>31032249.5</v>
      </c>
      <c r="N7" s="360">
        <f t="shared" ref="N7:N13" si="10">C7/12</f>
        <v>31032249.5</v>
      </c>
      <c r="O7" s="360">
        <f t="shared" ref="O7:O13" si="11">C7/12</f>
        <v>31032249.5</v>
      </c>
      <c r="P7" s="323">
        <f t="shared" ref="P7:P29" si="12">SUM(D7:O7)</f>
        <v>372386994</v>
      </c>
    </row>
    <row r="8" spans="1:16" x14ac:dyDescent="0.2">
      <c r="A8" s="143">
        <v>3</v>
      </c>
      <c r="B8" s="321" t="s">
        <v>377</v>
      </c>
      <c r="C8" s="322">
        <f>'2'!C7</f>
        <v>69069027</v>
      </c>
      <c r="D8" s="360">
        <f t="shared" si="0"/>
        <v>5755752.25</v>
      </c>
      <c r="E8" s="360">
        <f t="shared" si="1"/>
        <v>5755752.25</v>
      </c>
      <c r="F8" s="360">
        <f t="shared" si="2"/>
        <v>5755752.25</v>
      </c>
      <c r="G8" s="360">
        <f t="shared" si="3"/>
        <v>5755752.25</v>
      </c>
      <c r="H8" s="360">
        <f t="shared" si="4"/>
        <v>5755752.25</v>
      </c>
      <c r="I8" s="360">
        <f t="shared" si="5"/>
        <v>5755752.25</v>
      </c>
      <c r="J8" s="360">
        <f t="shared" si="6"/>
        <v>5755752.25</v>
      </c>
      <c r="K8" s="360">
        <f t="shared" si="7"/>
        <v>5755752.25</v>
      </c>
      <c r="L8" s="360">
        <f t="shared" si="8"/>
        <v>5755752.25</v>
      </c>
      <c r="M8" s="360">
        <f t="shared" si="9"/>
        <v>5755752.25</v>
      </c>
      <c r="N8" s="360">
        <f t="shared" si="10"/>
        <v>5755752.25</v>
      </c>
      <c r="O8" s="360">
        <f t="shared" si="11"/>
        <v>5755752.25</v>
      </c>
      <c r="P8" s="323">
        <f t="shared" si="12"/>
        <v>69069027</v>
      </c>
    </row>
    <row r="9" spans="1:16" x14ac:dyDescent="0.2">
      <c r="A9" s="143">
        <v>4</v>
      </c>
      <c r="B9" s="321" t="s">
        <v>378</v>
      </c>
      <c r="C9" s="322">
        <f>'2'!C8</f>
        <v>450210676</v>
      </c>
      <c r="D9" s="360">
        <f t="shared" si="0"/>
        <v>37517556.333333336</v>
      </c>
      <c r="E9" s="360">
        <f t="shared" si="1"/>
        <v>37517556.333333336</v>
      </c>
      <c r="F9" s="360">
        <f t="shared" si="2"/>
        <v>37517556.333333336</v>
      </c>
      <c r="G9" s="360">
        <f t="shared" si="3"/>
        <v>37517556.333333336</v>
      </c>
      <c r="H9" s="360">
        <f t="shared" si="4"/>
        <v>37517556.333333336</v>
      </c>
      <c r="I9" s="360">
        <f t="shared" si="5"/>
        <v>37517556.333333336</v>
      </c>
      <c r="J9" s="360">
        <f t="shared" si="6"/>
        <v>37517556.333333336</v>
      </c>
      <c r="K9" s="360">
        <f t="shared" si="7"/>
        <v>37517556.333333336</v>
      </c>
      <c r="L9" s="360">
        <f t="shared" si="8"/>
        <v>37517556.333333336</v>
      </c>
      <c r="M9" s="360">
        <f t="shared" si="9"/>
        <v>37517556.333333336</v>
      </c>
      <c r="N9" s="360">
        <f t="shared" si="10"/>
        <v>37517556.333333336</v>
      </c>
      <c r="O9" s="360">
        <f t="shared" si="11"/>
        <v>37517556.333333336</v>
      </c>
      <c r="P9" s="323">
        <f t="shared" si="12"/>
        <v>450210675.99999994</v>
      </c>
    </row>
    <row r="10" spans="1:16" x14ac:dyDescent="0.2">
      <c r="A10" s="143">
        <v>5</v>
      </c>
      <c r="B10" s="321" t="s">
        <v>379</v>
      </c>
      <c r="C10" s="322">
        <f>'2'!C16</f>
        <v>11800000</v>
      </c>
      <c r="D10" s="360">
        <f t="shared" si="0"/>
        <v>983333.33333333337</v>
      </c>
      <c r="E10" s="360">
        <f t="shared" si="1"/>
        <v>983333.33333333337</v>
      </c>
      <c r="F10" s="360">
        <f t="shared" si="2"/>
        <v>983333.33333333337</v>
      </c>
      <c r="G10" s="360">
        <f t="shared" si="3"/>
        <v>983333.33333333337</v>
      </c>
      <c r="H10" s="360">
        <f t="shared" si="4"/>
        <v>983333.33333333337</v>
      </c>
      <c r="I10" s="360">
        <f t="shared" si="5"/>
        <v>983333.33333333337</v>
      </c>
      <c r="J10" s="360">
        <f t="shared" si="6"/>
        <v>983333.33333333337</v>
      </c>
      <c r="K10" s="360">
        <f t="shared" si="7"/>
        <v>983333.33333333337</v>
      </c>
      <c r="L10" s="360">
        <f t="shared" si="8"/>
        <v>983333.33333333337</v>
      </c>
      <c r="M10" s="360">
        <f t="shared" si="9"/>
        <v>983333.33333333337</v>
      </c>
      <c r="N10" s="360">
        <f t="shared" si="10"/>
        <v>983333.33333333337</v>
      </c>
      <c r="O10" s="360">
        <f t="shared" si="11"/>
        <v>983333.33333333337</v>
      </c>
      <c r="P10" s="323">
        <f t="shared" si="12"/>
        <v>11800000.000000002</v>
      </c>
    </row>
    <row r="11" spans="1:16" x14ac:dyDescent="0.2">
      <c r="A11" s="143">
        <v>7</v>
      </c>
      <c r="B11" s="324" t="s">
        <v>380</v>
      </c>
      <c r="C11" s="325">
        <f>'2'!C26</f>
        <v>274326390</v>
      </c>
      <c r="D11" s="360">
        <f t="shared" si="0"/>
        <v>22860532.5</v>
      </c>
      <c r="E11" s="360">
        <f t="shared" si="1"/>
        <v>22860532.5</v>
      </c>
      <c r="F11" s="360">
        <f t="shared" si="2"/>
        <v>22860532.5</v>
      </c>
      <c r="G11" s="360">
        <f t="shared" si="3"/>
        <v>22860532.5</v>
      </c>
      <c r="H11" s="360">
        <f t="shared" si="4"/>
        <v>22860532.5</v>
      </c>
      <c r="I11" s="360">
        <f t="shared" si="5"/>
        <v>22860532.5</v>
      </c>
      <c r="J11" s="360">
        <f t="shared" si="6"/>
        <v>22860532.5</v>
      </c>
      <c r="K11" s="360">
        <f t="shared" si="7"/>
        <v>22860532.5</v>
      </c>
      <c r="L11" s="360">
        <f t="shared" si="8"/>
        <v>22860532.5</v>
      </c>
      <c r="M11" s="360">
        <f t="shared" si="9"/>
        <v>22860532.5</v>
      </c>
      <c r="N11" s="360">
        <f t="shared" si="10"/>
        <v>22860532.5</v>
      </c>
      <c r="O11" s="360">
        <f t="shared" si="11"/>
        <v>22860532.5</v>
      </c>
      <c r="P11" s="323">
        <f t="shared" si="12"/>
        <v>274326390</v>
      </c>
    </row>
    <row r="12" spans="1:16" x14ac:dyDescent="0.2">
      <c r="A12" s="143">
        <v>16</v>
      </c>
      <c r="B12" s="324" t="s">
        <v>381</v>
      </c>
      <c r="C12" s="325">
        <f>'2'!C32</f>
        <v>1043066409</v>
      </c>
      <c r="D12" s="360">
        <f t="shared" si="0"/>
        <v>86922200.75</v>
      </c>
      <c r="E12" s="360">
        <f t="shared" si="1"/>
        <v>86922200.75</v>
      </c>
      <c r="F12" s="360">
        <f t="shared" si="2"/>
        <v>86922200.75</v>
      </c>
      <c r="G12" s="360">
        <f t="shared" si="3"/>
        <v>86922200.75</v>
      </c>
      <c r="H12" s="360">
        <f t="shared" si="4"/>
        <v>86922200.75</v>
      </c>
      <c r="I12" s="360">
        <f t="shared" si="5"/>
        <v>86922200.75</v>
      </c>
      <c r="J12" s="360">
        <f t="shared" si="6"/>
        <v>86922200.75</v>
      </c>
      <c r="K12" s="360">
        <f t="shared" si="7"/>
        <v>86922200.75</v>
      </c>
      <c r="L12" s="360">
        <f t="shared" si="8"/>
        <v>86922200.75</v>
      </c>
      <c r="M12" s="360">
        <f t="shared" si="9"/>
        <v>86922200.75</v>
      </c>
      <c r="N12" s="360">
        <f t="shared" si="10"/>
        <v>86922200.75</v>
      </c>
      <c r="O12" s="360">
        <f t="shared" si="11"/>
        <v>86922200.75</v>
      </c>
      <c r="P12" s="323">
        <f t="shared" si="12"/>
        <v>1043066409</v>
      </c>
    </row>
    <row r="13" spans="1:16" x14ac:dyDescent="0.2">
      <c r="A13" s="143">
        <v>17</v>
      </c>
      <c r="B13" s="324" t="s">
        <v>189</v>
      </c>
      <c r="C13" s="325">
        <f>'2'!C37</f>
        <v>7142444</v>
      </c>
      <c r="D13" s="360">
        <f t="shared" si="0"/>
        <v>595203.66666666663</v>
      </c>
      <c r="E13" s="360">
        <f t="shared" si="1"/>
        <v>595203.66666666663</v>
      </c>
      <c r="F13" s="360">
        <f t="shared" si="2"/>
        <v>595203.66666666663</v>
      </c>
      <c r="G13" s="360">
        <f t="shared" si="3"/>
        <v>595203.66666666663</v>
      </c>
      <c r="H13" s="360">
        <f t="shared" si="4"/>
        <v>595203.66666666663</v>
      </c>
      <c r="I13" s="360">
        <f t="shared" si="5"/>
        <v>595203.66666666663</v>
      </c>
      <c r="J13" s="360">
        <f t="shared" si="6"/>
        <v>595203.66666666663</v>
      </c>
      <c r="K13" s="360">
        <f t="shared" si="7"/>
        <v>595203.66666666663</v>
      </c>
      <c r="L13" s="360">
        <f t="shared" si="8"/>
        <v>595203.66666666663</v>
      </c>
      <c r="M13" s="360">
        <f t="shared" si="9"/>
        <v>595203.66666666663</v>
      </c>
      <c r="N13" s="360">
        <f t="shared" si="10"/>
        <v>595203.66666666663</v>
      </c>
      <c r="O13" s="360">
        <f t="shared" si="11"/>
        <v>595203.66666666663</v>
      </c>
      <c r="P13" s="323">
        <f t="shared" si="12"/>
        <v>7142444.0000000009</v>
      </c>
    </row>
    <row r="14" spans="1:16" x14ac:dyDescent="0.2">
      <c r="A14" s="143">
        <v>19</v>
      </c>
      <c r="B14" s="321" t="s">
        <v>382</v>
      </c>
      <c r="C14" s="322"/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23">
        <f t="shared" si="12"/>
        <v>0</v>
      </c>
    </row>
    <row r="15" spans="1:16" x14ac:dyDescent="0.2">
      <c r="A15" s="143">
        <v>20</v>
      </c>
      <c r="B15" s="326" t="s">
        <v>383</v>
      </c>
      <c r="C15" s="327">
        <f t="shared" ref="C15:O15" si="13">SUM(C7:C14)</f>
        <v>2228001940</v>
      </c>
      <c r="D15" s="361">
        <f t="shared" si="13"/>
        <v>185666828.33333334</v>
      </c>
      <c r="E15" s="361">
        <f t="shared" si="13"/>
        <v>185666828.33333334</v>
      </c>
      <c r="F15" s="361">
        <f t="shared" si="13"/>
        <v>185666828.33333334</v>
      </c>
      <c r="G15" s="361">
        <f t="shared" si="13"/>
        <v>185666828.33333334</v>
      </c>
      <c r="H15" s="361">
        <f t="shared" si="13"/>
        <v>185666828.33333334</v>
      </c>
      <c r="I15" s="361">
        <f t="shared" si="13"/>
        <v>185666828.33333334</v>
      </c>
      <c r="J15" s="361">
        <f t="shared" si="13"/>
        <v>185666828.33333334</v>
      </c>
      <c r="K15" s="361">
        <f t="shared" si="13"/>
        <v>185666828.33333334</v>
      </c>
      <c r="L15" s="361">
        <f t="shared" si="13"/>
        <v>185666828.33333334</v>
      </c>
      <c r="M15" s="361">
        <f t="shared" si="13"/>
        <v>185666828.33333334</v>
      </c>
      <c r="N15" s="361">
        <f t="shared" si="13"/>
        <v>185666828.33333334</v>
      </c>
      <c r="O15" s="361">
        <f t="shared" si="13"/>
        <v>185666828.33333334</v>
      </c>
      <c r="P15" s="323">
        <f t="shared" si="12"/>
        <v>2228001939.9999995</v>
      </c>
    </row>
    <row r="16" spans="1:16" x14ac:dyDescent="0.2">
      <c r="A16" s="156">
        <v>27</v>
      </c>
      <c r="B16" s="328" t="s">
        <v>384</v>
      </c>
      <c r="C16" s="329">
        <f>C17+C18</f>
        <v>499493002</v>
      </c>
      <c r="D16" s="362">
        <f t="shared" ref="D16:O16" si="14">D17+D18</f>
        <v>52794268.75</v>
      </c>
      <c r="E16" s="362">
        <f t="shared" si="14"/>
        <v>40608975.75</v>
      </c>
      <c r="F16" s="362">
        <f t="shared" si="14"/>
        <v>40608975.75</v>
      </c>
      <c r="G16" s="362">
        <f t="shared" si="14"/>
        <v>40608975.75</v>
      </c>
      <c r="H16" s="362">
        <f t="shared" si="14"/>
        <v>40608975.75</v>
      </c>
      <c r="I16" s="362">
        <f t="shared" si="14"/>
        <v>40608975.75</v>
      </c>
      <c r="J16" s="362">
        <f t="shared" si="14"/>
        <v>40608975.75</v>
      </c>
      <c r="K16" s="362">
        <f t="shared" si="14"/>
        <v>40608975.75</v>
      </c>
      <c r="L16" s="362">
        <f t="shared" si="14"/>
        <v>40608975.75</v>
      </c>
      <c r="M16" s="362">
        <f t="shared" si="14"/>
        <v>40608975.75</v>
      </c>
      <c r="N16" s="362">
        <f t="shared" si="14"/>
        <v>40608975.75</v>
      </c>
      <c r="O16" s="362">
        <f t="shared" si="14"/>
        <v>40608975.75</v>
      </c>
      <c r="P16" s="330">
        <f t="shared" si="12"/>
        <v>499493002</v>
      </c>
    </row>
    <row r="17" spans="1:16" s="335" customFormat="1" x14ac:dyDescent="0.2">
      <c r="A17" s="331"/>
      <c r="B17" s="332" t="s">
        <v>385</v>
      </c>
      <c r="C17" s="333">
        <f>D17</f>
        <v>12185293</v>
      </c>
      <c r="D17" s="363">
        <f>'2'!D44</f>
        <v>12185293</v>
      </c>
      <c r="E17" s="363"/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34"/>
    </row>
    <row r="18" spans="1:16" x14ac:dyDescent="0.2">
      <c r="A18" s="156">
        <v>29</v>
      </c>
      <c r="B18" s="336" t="s">
        <v>386</v>
      </c>
      <c r="C18" s="337">
        <f>'2'!C45</f>
        <v>487307709</v>
      </c>
      <c r="D18" s="360">
        <f>C18/12</f>
        <v>40608975.75</v>
      </c>
      <c r="E18" s="360">
        <f>C18/12</f>
        <v>40608975.75</v>
      </c>
      <c r="F18" s="360">
        <f>C18/12</f>
        <v>40608975.75</v>
      </c>
      <c r="G18" s="360">
        <f>C18/12</f>
        <v>40608975.75</v>
      </c>
      <c r="H18" s="360">
        <f>C18/12</f>
        <v>40608975.75</v>
      </c>
      <c r="I18" s="360">
        <f>C18/12</f>
        <v>40608975.75</v>
      </c>
      <c r="J18" s="360">
        <f>C18/12</f>
        <v>40608975.75</v>
      </c>
      <c r="K18" s="360">
        <f>C18/12</f>
        <v>40608975.75</v>
      </c>
      <c r="L18" s="360">
        <f>C18/12</f>
        <v>40608975.75</v>
      </c>
      <c r="M18" s="360">
        <f>C18/12</f>
        <v>40608975.75</v>
      </c>
      <c r="N18" s="360">
        <f>C18/12</f>
        <v>40608975.75</v>
      </c>
      <c r="O18" s="360">
        <f>C18/12</f>
        <v>40608975.75</v>
      </c>
      <c r="P18" s="330">
        <f t="shared" si="12"/>
        <v>487307709</v>
      </c>
    </row>
    <row r="19" spans="1:16" ht="21.75" customHeight="1" x14ac:dyDescent="0.2">
      <c r="A19" s="156">
        <v>30</v>
      </c>
      <c r="B19" s="338" t="s">
        <v>387</v>
      </c>
      <c r="C19" s="339">
        <f>C15+C16</f>
        <v>2727494942</v>
      </c>
      <c r="D19" s="364">
        <f t="shared" ref="D19:O19" si="15">D15+D16</f>
        <v>238461097.08333334</v>
      </c>
      <c r="E19" s="364">
        <f t="shared" si="15"/>
        <v>226275804.08333334</v>
      </c>
      <c r="F19" s="364">
        <f t="shared" si="15"/>
        <v>226275804.08333334</v>
      </c>
      <c r="G19" s="364">
        <f t="shared" si="15"/>
        <v>226275804.08333334</v>
      </c>
      <c r="H19" s="364">
        <f t="shared" si="15"/>
        <v>226275804.08333334</v>
      </c>
      <c r="I19" s="364">
        <f t="shared" si="15"/>
        <v>226275804.08333334</v>
      </c>
      <c r="J19" s="364">
        <f t="shared" si="15"/>
        <v>226275804.08333334</v>
      </c>
      <c r="K19" s="364">
        <f t="shared" si="15"/>
        <v>226275804.08333334</v>
      </c>
      <c r="L19" s="364">
        <f t="shared" si="15"/>
        <v>226275804.08333334</v>
      </c>
      <c r="M19" s="364">
        <f t="shared" si="15"/>
        <v>226275804.08333334</v>
      </c>
      <c r="N19" s="364">
        <f t="shared" si="15"/>
        <v>226275804.08333334</v>
      </c>
      <c r="O19" s="364">
        <f t="shared" si="15"/>
        <v>226275804.08333334</v>
      </c>
      <c r="P19" s="330">
        <f t="shared" si="12"/>
        <v>2727494942</v>
      </c>
    </row>
    <row r="20" spans="1:16" x14ac:dyDescent="0.2">
      <c r="A20" s="156">
        <v>33</v>
      </c>
      <c r="B20" s="336" t="s">
        <v>388</v>
      </c>
      <c r="C20" s="322">
        <f>'1'!C20</f>
        <v>665404344</v>
      </c>
      <c r="D20" s="360">
        <f t="shared" ref="D20:D26" si="16">C20/12</f>
        <v>55450362</v>
      </c>
      <c r="E20" s="360">
        <f t="shared" ref="E20:E26" si="17">C20/12</f>
        <v>55450362</v>
      </c>
      <c r="F20" s="360">
        <f t="shared" ref="F20:F26" si="18">C20/12</f>
        <v>55450362</v>
      </c>
      <c r="G20" s="360">
        <f t="shared" ref="G20:G26" si="19">C20/12</f>
        <v>55450362</v>
      </c>
      <c r="H20" s="360">
        <f t="shared" ref="H20:H26" si="20">C20/12</f>
        <v>55450362</v>
      </c>
      <c r="I20" s="360">
        <f t="shared" ref="I20:I26" si="21">C20/12</f>
        <v>55450362</v>
      </c>
      <c r="J20" s="360">
        <f t="shared" ref="J20:J26" si="22">C20/12</f>
        <v>55450362</v>
      </c>
      <c r="K20" s="360">
        <f t="shared" ref="K20:K26" si="23">C20/12</f>
        <v>55450362</v>
      </c>
      <c r="L20" s="360">
        <f t="shared" ref="L20:L26" si="24">C20/12</f>
        <v>55450362</v>
      </c>
      <c r="M20" s="360">
        <f t="shared" ref="M20:M26" si="25">C20/12</f>
        <v>55450362</v>
      </c>
      <c r="N20" s="360">
        <f t="shared" ref="N20:N26" si="26">C20/12</f>
        <v>55450362</v>
      </c>
      <c r="O20" s="360">
        <f t="shared" ref="O20:O26" si="27">C20/12</f>
        <v>55450362</v>
      </c>
      <c r="P20" s="330">
        <f t="shared" si="12"/>
        <v>665404344</v>
      </c>
    </row>
    <row r="21" spans="1:16" x14ac:dyDescent="0.2">
      <c r="A21" s="156">
        <v>34</v>
      </c>
      <c r="B21" s="336" t="s">
        <v>389</v>
      </c>
      <c r="C21" s="322">
        <f>'1'!C28</f>
        <v>1025095503</v>
      </c>
      <c r="D21" s="360">
        <f t="shared" si="16"/>
        <v>85424625.25</v>
      </c>
      <c r="E21" s="360">
        <f t="shared" si="17"/>
        <v>85424625.25</v>
      </c>
      <c r="F21" s="360">
        <f t="shared" si="18"/>
        <v>85424625.25</v>
      </c>
      <c r="G21" s="360">
        <f t="shared" si="19"/>
        <v>85424625.25</v>
      </c>
      <c r="H21" s="360">
        <f t="shared" si="20"/>
        <v>85424625.25</v>
      </c>
      <c r="I21" s="360">
        <f t="shared" si="21"/>
        <v>85424625.25</v>
      </c>
      <c r="J21" s="360">
        <f t="shared" si="22"/>
        <v>85424625.25</v>
      </c>
      <c r="K21" s="360">
        <f t="shared" si="23"/>
        <v>85424625.25</v>
      </c>
      <c r="L21" s="360">
        <f t="shared" si="24"/>
        <v>85424625.25</v>
      </c>
      <c r="M21" s="360">
        <f t="shared" si="25"/>
        <v>85424625.25</v>
      </c>
      <c r="N21" s="360">
        <f t="shared" si="26"/>
        <v>85424625.25</v>
      </c>
      <c r="O21" s="360">
        <f t="shared" si="27"/>
        <v>85424625.25</v>
      </c>
      <c r="P21" s="330">
        <f t="shared" si="12"/>
        <v>1025095503</v>
      </c>
    </row>
    <row r="22" spans="1:16" x14ac:dyDescent="0.2">
      <c r="A22" s="156">
        <v>35</v>
      </c>
      <c r="B22" s="340" t="s">
        <v>250</v>
      </c>
      <c r="C22" s="325">
        <f>'1'!C39</f>
        <v>303400000</v>
      </c>
      <c r="D22" s="360">
        <f t="shared" si="16"/>
        <v>25283333.333333332</v>
      </c>
      <c r="E22" s="360">
        <f t="shared" si="17"/>
        <v>25283333.333333332</v>
      </c>
      <c r="F22" s="360">
        <f t="shared" si="18"/>
        <v>25283333.333333332</v>
      </c>
      <c r="G22" s="360">
        <f t="shared" si="19"/>
        <v>25283333.333333332</v>
      </c>
      <c r="H22" s="360">
        <f t="shared" si="20"/>
        <v>25283333.333333332</v>
      </c>
      <c r="I22" s="360">
        <f t="shared" si="21"/>
        <v>25283333.333333332</v>
      </c>
      <c r="J22" s="360">
        <f t="shared" si="22"/>
        <v>25283333.333333332</v>
      </c>
      <c r="K22" s="360">
        <f t="shared" si="23"/>
        <v>25283333.333333332</v>
      </c>
      <c r="L22" s="360">
        <f t="shared" si="24"/>
        <v>25283333.333333332</v>
      </c>
      <c r="M22" s="360">
        <f t="shared" si="25"/>
        <v>25283333.333333332</v>
      </c>
      <c r="N22" s="360">
        <f t="shared" si="26"/>
        <v>25283333.333333332</v>
      </c>
      <c r="O22" s="360">
        <f t="shared" si="27"/>
        <v>25283333.333333332</v>
      </c>
      <c r="P22" s="330">
        <f t="shared" si="12"/>
        <v>303400000</v>
      </c>
    </row>
    <row r="23" spans="1:16" x14ac:dyDescent="0.2">
      <c r="A23" s="156">
        <v>36</v>
      </c>
      <c r="B23" s="341" t="s">
        <v>253</v>
      </c>
      <c r="C23" s="342">
        <f>'1'!C61</f>
        <v>31964796</v>
      </c>
      <c r="D23" s="360">
        <f t="shared" si="16"/>
        <v>2663733</v>
      </c>
      <c r="E23" s="360">
        <f t="shared" si="17"/>
        <v>2663733</v>
      </c>
      <c r="F23" s="360">
        <f t="shared" si="18"/>
        <v>2663733</v>
      </c>
      <c r="G23" s="360">
        <f t="shared" si="19"/>
        <v>2663733</v>
      </c>
      <c r="H23" s="360">
        <f t="shared" si="20"/>
        <v>2663733</v>
      </c>
      <c r="I23" s="360">
        <f t="shared" si="21"/>
        <v>2663733</v>
      </c>
      <c r="J23" s="360">
        <f t="shared" si="22"/>
        <v>2663733</v>
      </c>
      <c r="K23" s="360">
        <f t="shared" si="23"/>
        <v>2663733</v>
      </c>
      <c r="L23" s="360">
        <f t="shared" si="24"/>
        <v>2663733</v>
      </c>
      <c r="M23" s="360">
        <f t="shared" si="25"/>
        <v>2663733</v>
      </c>
      <c r="N23" s="360">
        <f t="shared" si="26"/>
        <v>2663733</v>
      </c>
      <c r="O23" s="360">
        <f t="shared" si="27"/>
        <v>2663733</v>
      </c>
      <c r="P23" s="330">
        <f t="shared" si="12"/>
        <v>31964796</v>
      </c>
    </row>
    <row r="24" spans="1:16" x14ac:dyDescent="0.2">
      <c r="A24" s="156">
        <v>37</v>
      </c>
      <c r="B24" s="341" t="s">
        <v>272</v>
      </c>
      <c r="C24" s="342">
        <f>'1'!C64</f>
        <v>12129420</v>
      </c>
      <c r="D24" s="360">
        <f t="shared" si="16"/>
        <v>1010785</v>
      </c>
      <c r="E24" s="360">
        <f t="shared" si="17"/>
        <v>1010785</v>
      </c>
      <c r="F24" s="360">
        <f t="shared" si="18"/>
        <v>1010785</v>
      </c>
      <c r="G24" s="360">
        <f t="shared" si="19"/>
        <v>1010785</v>
      </c>
      <c r="H24" s="360">
        <f t="shared" si="20"/>
        <v>1010785</v>
      </c>
      <c r="I24" s="360">
        <f t="shared" si="21"/>
        <v>1010785</v>
      </c>
      <c r="J24" s="360">
        <f t="shared" si="22"/>
        <v>1010785</v>
      </c>
      <c r="K24" s="360">
        <f t="shared" si="23"/>
        <v>1010785</v>
      </c>
      <c r="L24" s="360">
        <f t="shared" si="24"/>
        <v>1010785</v>
      </c>
      <c r="M24" s="360">
        <f t="shared" si="25"/>
        <v>1010785</v>
      </c>
      <c r="N24" s="360">
        <f t="shared" si="26"/>
        <v>1010785</v>
      </c>
      <c r="O24" s="360">
        <f t="shared" si="27"/>
        <v>1010785</v>
      </c>
      <c r="P24" s="330">
        <f t="shared" si="12"/>
        <v>12129420</v>
      </c>
    </row>
    <row r="25" spans="1:16" x14ac:dyDescent="0.2">
      <c r="A25" s="156"/>
      <c r="B25" s="341" t="s">
        <v>390</v>
      </c>
      <c r="C25" s="342">
        <f>'1'!C66</f>
        <v>0</v>
      </c>
      <c r="D25" s="360">
        <f t="shared" si="16"/>
        <v>0</v>
      </c>
      <c r="E25" s="360">
        <f t="shared" si="17"/>
        <v>0</v>
      </c>
      <c r="F25" s="360">
        <f t="shared" si="18"/>
        <v>0</v>
      </c>
      <c r="G25" s="360">
        <f t="shared" si="19"/>
        <v>0</v>
      </c>
      <c r="H25" s="360">
        <f t="shared" si="20"/>
        <v>0</v>
      </c>
      <c r="I25" s="360">
        <f t="shared" si="21"/>
        <v>0</v>
      </c>
      <c r="J25" s="360">
        <f t="shared" si="22"/>
        <v>0</v>
      </c>
      <c r="K25" s="360">
        <f t="shared" si="23"/>
        <v>0</v>
      </c>
      <c r="L25" s="360">
        <f t="shared" si="24"/>
        <v>0</v>
      </c>
      <c r="M25" s="360">
        <f t="shared" si="25"/>
        <v>0</v>
      </c>
      <c r="N25" s="360">
        <f t="shared" si="26"/>
        <v>0</v>
      </c>
      <c r="O25" s="360">
        <f t="shared" si="27"/>
        <v>0</v>
      </c>
      <c r="P25" s="330">
        <f t="shared" si="12"/>
        <v>0</v>
      </c>
    </row>
    <row r="26" spans="1:16" x14ac:dyDescent="0.2">
      <c r="A26" s="156">
        <v>38</v>
      </c>
      <c r="B26" s="341" t="s">
        <v>391</v>
      </c>
      <c r="C26" s="342">
        <f>'1'!C70</f>
        <v>390000</v>
      </c>
      <c r="D26" s="360">
        <f t="shared" si="16"/>
        <v>32500</v>
      </c>
      <c r="E26" s="360">
        <f t="shared" si="17"/>
        <v>32500</v>
      </c>
      <c r="F26" s="360">
        <f t="shared" si="18"/>
        <v>32500</v>
      </c>
      <c r="G26" s="360">
        <f t="shared" si="19"/>
        <v>32500</v>
      </c>
      <c r="H26" s="360">
        <f t="shared" si="20"/>
        <v>32500</v>
      </c>
      <c r="I26" s="360">
        <f t="shared" si="21"/>
        <v>32500</v>
      </c>
      <c r="J26" s="360">
        <f t="shared" si="22"/>
        <v>32500</v>
      </c>
      <c r="K26" s="360">
        <f t="shared" si="23"/>
        <v>32500</v>
      </c>
      <c r="L26" s="360">
        <f t="shared" si="24"/>
        <v>32500</v>
      </c>
      <c r="M26" s="360">
        <f t="shared" si="25"/>
        <v>32500</v>
      </c>
      <c r="N26" s="360">
        <f t="shared" si="26"/>
        <v>32500</v>
      </c>
      <c r="O26" s="360">
        <f t="shared" si="27"/>
        <v>32500</v>
      </c>
      <c r="P26" s="330">
        <f t="shared" si="12"/>
        <v>390000</v>
      </c>
    </row>
    <row r="27" spans="1:16" s="162" customFormat="1" x14ac:dyDescent="0.2">
      <c r="A27" s="343">
        <v>39</v>
      </c>
      <c r="B27" s="344" t="s">
        <v>392</v>
      </c>
      <c r="C27" s="345">
        <f t="shared" ref="C27:O27" si="28">SUM(C20:C26)</f>
        <v>2038384063</v>
      </c>
      <c r="D27" s="365">
        <f t="shared" si="28"/>
        <v>169865338.58333334</v>
      </c>
      <c r="E27" s="365">
        <f t="shared" si="28"/>
        <v>169865338.58333334</v>
      </c>
      <c r="F27" s="365">
        <f t="shared" si="28"/>
        <v>169865338.58333334</v>
      </c>
      <c r="G27" s="365">
        <f t="shared" si="28"/>
        <v>169865338.58333334</v>
      </c>
      <c r="H27" s="365">
        <f t="shared" si="28"/>
        <v>169865338.58333334</v>
      </c>
      <c r="I27" s="365">
        <f t="shared" si="28"/>
        <v>169865338.58333334</v>
      </c>
      <c r="J27" s="365">
        <f t="shared" si="28"/>
        <v>169865338.58333334</v>
      </c>
      <c r="K27" s="365">
        <f t="shared" si="28"/>
        <v>169865338.58333334</v>
      </c>
      <c r="L27" s="365">
        <f t="shared" si="28"/>
        <v>169865338.58333334</v>
      </c>
      <c r="M27" s="365">
        <f t="shared" si="28"/>
        <v>169865338.58333334</v>
      </c>
      <c r="N27" s="365">
        <f t="shared" si="28"/>
        <v>169865338.58333334</v>
      </c>
      <c r="O27" s="365">
        <f t="shared" si="28"/>
        <v>169865338.58333334</v>
      </c>
      <c r="P27" s="346">
        <f t="shared" si="12"/>
        <v>2038384062.9999998</v>
      </c>
    </row>
    <row r="28" spans="1:16" ht="16.5" customHeight="1" x14ac:dyDescent="0.2">
      <c r="A28" s="156">
        <v>55</v>
      </c>
      <c r="B28" s="328" t="s">
        <v>393</v>
      </c>
      <c r="C28" s="329">
        <f t="shared" ref="C28:O28" si="29">SUM(C29:C30)</f>
        <v>689410879</v>
      </c>
      <c r="D28" s="362">
        <f t="shared" si="29"/>
        <v>242711845.75</v>
      </c>
      <c r="E28" s="362">
        <f t="shared" si="29"/>
        <v>40608975.75</v>
      </c>
      <c r="F28" s="362">
        <f t="shared" si="29"/>
        <v>40608975.75</v>
      </c>
      <c r="G28" s="362">
        <f t="shared" si="29"/>
        <v>40608975.75</v>
      </c>
      <c r="H28" s="362">
        <f t="shared" si="29"/>
        <v>40608975.75</v>
      </c>
      <c r="I28" s="362">
        <f t="shared" si="29"/>
        <v>40608975.75</v>
      </c>
      <c r="J28" s="362">
        <f t="shared" si="29"/>
        <v>40608975.75</v>
      </c>
      <c r="K28" s="362">
        <f t="shared" si="29"/>
        <v>40608975.75</v>
      </c>
      <c r="L28" s="362">
        <f t="shared" si="29"/>
        <v>40608975.75</v>
      </c>
      <c r="M28" s="362">
        <f t="shared" si="29"/>
        <v>40608975.75</v>
      </c>
      <c r="N28" s="362">
        <f t="shared" si="29"/>
        <v>40608975.75</v>
      </c>
      <c r="O28" s="362">
        <f t="shared" si="29"/>
        <v>40608975.75</v>
      </c>
      <c r="P28" s="330">
        <f t="shared" si="12"/>
        <v>689410579</v>
      </c>
    </row>
    <row r="29" spans="1:16" s="348" customFormat="1" ht="16.5" customHeight="1" x14ac:dyDescent="0.2">
      <c r="A29" s="347"/>
      <c r="B29" s="341" t="s">
        <v>394</v>
      </c>
      <c r="C29" s="333">
        <f>'1'!C73</f>
        <v>202103170</v>
      </c>
      <c r="D29" s="360">
        <v>202102870</v>
      </c>
      <c r="E29" s="360"/>
      <c r="F29" s="360"/>
      <c r="G29" s="360"/>
      <c r="H29" s="360"/>
      <c r="I29" s="360"/>
      <c r="J29" s="360"/>
      <c r="K29" s="360"/>
      <c r="L29" s="360"/>
      <c r="M29" s="360"/>
      <c r="N29" s="360"/>
      <c r="O29" s="360"/>
      <c r="P29" s="330">
        <f t="shared" si="12"/>
        <v>202102870</v>
      </c>
    </row>
    <row r="30" spans="1:16" x14ac:dyDescent="0.2">
      <c r="A30" s="156">
        <v>56</v>
      </c>
      <c r="B30" s="336" t="s">
        <v>386</v>
      </c>
      <c r="C30" s="349">
        <f>'1'!C75</f>
        <v>487307709</v>
      </c>
      <c r="D30" s="360">
        <f>C30/12</f>
        <v>40608975.75</v>
      </c>
      <c r="E30" s="360">
        <f>C30/12</f>
        <v>40608975.75</v>
      </c>
      <c r="F30" s="360">
        <f>C30/12</f>
        <v>40608975.75</v>
      </c>
      <c r="G30" s="360">
        <f>C30/12</f>
        <v>40608975.75</v>
      </c>
      <c r="H30" s="360">
        <f>C30/12</f>
        <v>40608975.75</v>
      </c>
      <c r="I30" s="360">
        <f>C30/12</f>
        <v>40608975.75</v>
      </c>
      <c r="J30" s="360">
        <f>C30/12</f>
        <v>40608975.75</v>
      </c>
      <c r="K30" s="360">
        <f>C30/12</f>
        <v>40608975.75</v>
      </c>
      <c r="L30" s="360">
        <f>C30/12</f>
        <v>40608975.75</v>
      </c>
      <c r="M30" s="360">
        <f>C30/12</f>
        <v>40608975.75</v>
      </c>
      <c r="N30" s="360">
        <f>C30/12</f>
        <v>40608975.75</v>
      </c>
      <c r="O30" s="360">
        <f>C30/12</f>
        <v>40608975.75</v>
      </c>
      <c r="P30" s="330">
        <f>SUM(D30:O30)</f>
        <v>487307709</v>
      </c>
    </row>
    <row r="31" spans="1:16" ht="18" customHeight="1" x14ac:dyDescent="0.2">
      <c r="A31" s="156">
        <v>58</v>
      </c>
      <c r="B31" s="350" t="s">
        <v>395</v>
      </c>
      <c r="C31" s="351">
        <f t="shared" ref="C31:O31" si="30">C27+C28</f>
        <v>2727794942</v>
      </c>
      <c r="D31" s="366">
        <f t="shared" si="30"/>
        <v>412577184.33333337</v>
      </c>
      <c r="E31" s="366">
        <f t="shared" si="30"/>
        <v>210474314.33333334</v>
      </c>
      <c r="F31" s="366">
        <f t="shared" si="30"/>
        <v>210474314.33333334</v>
      </c>
      <c r="G31" s="366">
        <f t="shared" si="30"/>
        <v>210474314.33333334</v>
      </c>
      <c r="H31" s="366">
        <f t="shared" si="30"/>
        <v>210474314.33333334</v>
      </c>
      <c r="I31" s="366">
        <f t="shared" si="30"/>
        <v>210474314.33333334</v>
      </c>
      <c r="J31" s="366">
        <f t="shared" si="30"/>
        <v>210474314.33333334</v>
      </c>
      <c r="K31" s="366">
        <f t="shared" si="30"/>
        <v>210474314.33333334</v>
      </c>
      <c r="L31" s="366">
        <f t="shared" si="30"/>
        <v>210474314.33333334</v>
      </c>
      <c r="M31" s="366">
        <f t="shared" si="30"/>
        <v>210474314.33333334</v>
      </c>
      <c r="N31" s="366">
        <f t="shared" si="30"/>
        <v>210474314.33333334</v>
      </c>
      <c r="O31" s="366">
        <f t="shared" si="30"/>
        <v>210474314.33333334</v>
      </c>
      <c r="P31" s="330">
        <f>SUM(D31:O31)</f>
        <v>2727794642</v>
      </c>
    </row>
    <row r="32" spans="1:16" x14ac:dyDescent="0.2">
      <c r="B32" s="205"/>
      <c r="C32" s="20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</row>
    <row r="33" spans="2:15" x14ac:dyDescent="0.2">
      <c r="B33" s="205"/>
      <c r="C33" s="20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</row>
  </sheetData>
  <phoneticPr fontId="45" type="noConversion"/>
  <pageMargins left="0.78740157480314965" right="0.78740157480314965" top="0.78740157480314965" bottom="0.78740157480314965" header="0.51181102362204722" footer="0.51181102362204722"/>
  <pageSetup paperSize="9" scale="6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2"/>
  <sheetViews>
    <sheetView workbookViewId="0">
      <selection activeCell="J15" sqref="J15"/>
    </sheetView>
  </sheetViews>
  <sheetFormatPr defaultRowHeight="12.75" x14ac:dyDescent="0.2"/>
  <cols>
    <col min="1" max="1" width="9.140625" style="139"/>
    <col min="2" max="2" width="45.28515625" style="139" customWidth="1"/>
    <col min="3" max="3" width="16.5703125" style="139" customWidth="1"/>
    <col min="4" max="4" width="13.7109375" style="139" customWidth="1"/>
    <col min="5" max="5" width="16.28515625" style="139" customWidth="1"/>
    <col min="6" max="6" width="15.85546875" style="139" customWidth="1"/>
    <col min="7" max="7" width="14" style="139" customWidth="1"/>
    <col min="8" max="8" width="13.7109375" style="139" bestFit="1" customWidth="1"/>
    <col min="9" max="9" width="14.7109375" style="139" bestFit="1" customWidth="1"/>
    <col min="10" max="10" width="17.42578125" style="139" customWidth="1"/>
    <col min="11" max="16384" width="9.140625" style="139"/>
  </cols>
  <sheetData>
    <row r="1" spans="1:10" x14ac:dyDescent="0.2">
      <c r="B1" s="162" t="s">
        <v>311</v>
      </c>
      <c r="F1" s="304" t="s">
        <v>396</v>
      </c>
    </row>
    <row r="2" spans="1:10" x14ac:dyDescent="0.2">
      <c r="A2" s="162"/>
      <c r="B2" s="162" t="s">
        <v>519</v>
      </c>
      <c r="D2" s="162"/>
      <c r="F2" s="130" t="s">
        <v>486</v>
      </c>
    </row>
    <row r="3" spans="1:10" x14ac:dyDescent="0.2">
      <c r="A3" s="162"/>
      <c r="B3" s="162"/>
      <c r="D3" s="162"/>
      <c r="F3" s="131" t="s">
        <v>202</v>
      </c>
    </row>
    <row r="4" spans="1:10" ht="36" customHeight="1" x14ac:dyDescent="0.25">
      <c r="A4" s="576" t="s">
        <v>397</v>
      </c>
      <c r="B4" s="576"/>
      <c r="C4" s="576"/>
      <c r="D4" s="576"/>
    </row>
    <row r="6" spans="1:10" x14ac:dyDescent="0.2">
      <c r="A6" s="139" t="s">
        <v>238</v>
      </c>
      <c r="B6" s="139" t="s">
        <v>208</v>
      </c>
      <c r="C6" s="139" t="s">
        <v>167</v>
      </c>
      <c r="D6" s="139" t="s">
        <v>168</v>
      </c>
      <c r="E6" s="125" t="s">
        <v>240</v>
      </c>
      <c r="F6" s="139" t="s">
        <v>350</v>
      </c>
    </row>
    <row r="7" spans="1:10" ht="24" x14ac:dyDescent="0.2">
      <c r="A7" s="307" t="s">
        <v>398</v>
      </c>
      <c r="B7" s="306" t="s">
        <v>399</v>
      </c>
      <c r="C7" s="352" t="s">
        <v>400</v>
      </c>
      <c r="D7" s="353" t="s">
        <v>401</v>
      </c>
      <c r="E7" s="550" t="s">
        <v>402</v>
      </c>
      <c r="F7" s="551" t="s">
        <v>527</v>
      </c>
      <c r="G7" s="552" t="s">
        <v>528</v>
      </c>
      <c r="H7" s="553" t="s">
        <v>234</v>
      </c>
      <c r="I7" s="553" t="s">
        <v>305</v>
      </c>
      <c r="J7" s="553" t="s">
        <v>529</v>
      </c>
    </row>
    <row r="8" spans="1:10" x14ac:dyDescent="0.2">
      <c r="A8" s="312">
        <v>1</v>
      </c>
      <c r="B8" s="354" t="s">
        <v>526</v>
      </c>
      <c r="C8" s="314">
        <v>259822948</v>
      </c>
      <c r="D8" s="314">
        <v>0</v>
      </c>
      <c r="E8" s="548">
        <f>C8+D8</f>
        <v>259822948</v>
      </c>
      <c r="F8" s="548">
        <f t="shared" ref="F8:F12" si="0">SUM(G8:J8)</f>
        <v>259822948</v>
      </c>
      <c r="G8" s="223">
        <v>2450209</v>
      </c>
      <c r="H8" s="223">
        <v>477791</v>
      </c>
      <c r="I8" s="223">
        <v>8590000</v>
      </c>
      <c r="J8" s="223">
        <v>248304948</v>
      </c>
    </row>
    <row r="9" spans="1:10" x14ac:dyDescent="0.2">
      <c r="A9" s="312">
        <v>2</v>
      </c>
      <c r="B9" s="313" t="s">
        <v>530</v>
      </c>
      <c r="C9" s="314">
        <v>992378339</v>
      </c>
      <c r="D9" s="314"/>
      <c r="E9" s="548">
        <f>C9+D9</f>
        <v>992378339</v>
      </c>
      <c r="F9" s="548">
        <f t="shared" si="0"/>
        <v>992378339</v>
      </c>
      <c r="G9" s="223"/>
      <c r="H9" s="223"/>
      <c r="I9" s="223">
        <v>215587784</v>
      </c>
      <c r="J9" s="223">
        <v>776790555</v>
      </c>
    </row>
    <row r="10" spans="1:10" x14ac:dyDescent="0.2">
      <c r="A10" s="312">
        <v>3</v>
      </c>
      <c r="B10" s="313" t="s">
        <v>531</v>
      </c>
      <c r="C10" s="314">
        <v>7000000</v>
      </c>
      <c r="D10" s="314">
        <v>3066750</v>
      </c>
      <c r="E10" s="548">
        <f>C10+D10</f>
        <v>10066750</v>
      </c>
      <c r="F10" s="548">
        <f t="shared" si="0"/>
        <v>10066570</v>
      </c>
      <c r="G10" s="223">
        <v>1246500</v>
      </c>
      <c r="H10" s="223">
        <v>243068</v>
      </c>
      <c r="I10" s="223">
        <v>3485721</v>
      </c>
      <c r="J10" s="223">
        <v>5091281</v>
      </c>
    </row>
    <row r="11" spans="1:10" x14ac:dyDescent="0.2">
      <c r="A11" s="312">
        <v>4</v>
      </c>
      <c r="B11" s="313"/>
      <c r="C11" s="314"/>
      <c r="D11" s="314"/>
      <c r="E11" s="548">
        <f>C11+D11</f>
        <v>0</v>
      </c>
      <c r="F11" s="548">
        <f t="shared" si="0"/>
        <v>0</v>
      </c>
      <c r="G11" s="223"/>
      <c r="H11" s="223"/>
      <c r="I11" s="223"/>
      <c r="J11" s="223"/>
    </row>
    <row r="12" spans="1:10" x14ac:dyDescent="0.2">
      <c r="A12" s="312">
        <v>5</v>
      </c>
      <c r="B12" s="316" t="s">
        <v>187</v>
      </c>
      <c r="C12" s="317">
        <f>SUM(C8:C11)</f>
        <v>1259201287</v>
      </c>
      <c r="D12" s="317">
        <f>SUM(D8:D11)</f>
        <v>3066750</v>
      </c>
      <c r="E12" s="549">
        <f>SUM(E8:E11)</f>
        <v>1262268037</v>
      </c>
      <c r="F12" s="548">
        <f t="shared" si="0"/>
        <v>1262267857</v>
      </c>
      <c r="G12" s="554">
        <f>SUM(G8:G11)</f>
        <v>3696709</v>
      </c>
      <c r="H12" s="554">
        <f>SUM(H8:H11)</f>
        <v>720859</v>
      </c>
      <c r="I12" s="554">
        <f>SUM(I8:I11)</f>
        <v>227663505</v>
      </c>
      <c r="J12" s="554">
        <f>SUM(J8:J11)</f>
        <v>1030186784</v>
      </c>
    </row>
  </sheetData>
  <mergeCells count="1">
    <mergeCell ref="A4:D4"/>
  </mergeCells>
  <phoneticPr fontId="45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20</vt:i4>
      </vt:variant>
      <vt:variant>
        <vt:lpstr>Névvel ellátott tartományok</vt:lpstr>
      </vt:variant>
      <vt:variant>
        <vt:i4>2</vt:i4>
      </vt:variant>
    </vt:vector>
  </HeadingPairs>
  <TitlesOfParts>
    <vt:vector size="22" baseType="lpstr">
      <vt:lpstr>1</vt:lpstr>
      <vt:lpstr>1a</vt:lpstr>
      <vt:lpstr>2</vt:lpstr>
      <vt:lpstr>2a</vt:lpstr>
      <vt:lpstr>2b</vt:lpstr>
      <vt:lpstr>2-c</vt:lpstr>
      <vt:lpstr>3</vt:lpstr>
      <vt:lpstr>4.mell</vt:lpstr>
      <vt:lpstr>5.mell.</vt:lpstr>
      <vt:lpstr>6.mell.</vt:lpstr>
      <vt:lpstr>7 mell</vt:lpstr>
      <vt:lpstr>8.sz.mell</vt:lpstr>
      <vt:lpstr>9a</vt:lpstr>
      <vt:lpstr>9b</vt:lpstr>
      <vt:lpstr>9c</vt:lpstr>
      <vt:lpstr>10 mell</vt:lpstr>
      <vt:lpstr>11</vt:lpstr>
      <vt:lpstr>12</vt:lpstr>
      <vt:lpstr>13. mell</vt:lpstr>
      <vt:lpstr>14 mell</vt:lpstr>
      <vt:lpstr>'12'!Nyomtatási_terület</vt:lpstr>
      <vt:lpstr>'13. mell'!Nyomtatási_terület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2018-02-08T09:14:26Z</cp:lastPrinted>
  <dcterms:created xsi:type="dcterms:W3CDTF">2017-02-09T14:59:06Z</dcterms:created>
  <dcterms:modified xsi:type="dcterms:W3CDTF">2018-02-09T08:40:56Z</dcterms:modified>
</cp:coreProperties>
</file>